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a_delovni_zvezek"/>
  <mc:AlternateContent xmlns:mc="http://schemas.openxmlformats.org/markup-compatibility/2006">
    <mc:Choice Requires="x15">
      <x15ac:absPath xmlns:x15ac="http://schemas.microsoft.com/office/spreadsheetml/2010/11/ac" url="C:\Users\zlobkoa28\Documents\zlobkoa28\Documents\POSTOPKI 2025\MORS 283_2025_ODP - IZVAJANJE ZIMSKE SLUŽBE NA LOKACIJAH SV\"/>
    </mc:Choice>
  </mc:AlternateContent>
  <xr:revisionPtr revIDLastSave="0" documentId="8_{30CD10A0-FEA8-4EFA-8CA0-DB8DCC059B70}" xr6:coauthVersionLast="47" xr6:coauthVersionMax="47" xr10:uidLastSave="{00000000-0000-0000-0000-000000000000}"/>
  <bookViews>
    <workbookView xWindow="38280" yWindow="-120" windowWidth="38640" windowHeight="21240" xr2:uid="{00000000-000D-0000-FFFF-FFFF00000000}"/>
  </bookViews>
  <sheets>
    <sheet name="REKAPITULACIJA" sheetId="34" r:id="rId1"/>
    <sheet name="1. LJ-Šentvid" sheetId="1" r:id="rId2"/>
    <sheet name="2. Grosuplje" sheetId="2" r:id="rId3"/>
    <sheet name="3. Škofljica" sheetId="3" r:id="rId4"/>
    <sheet name="4. LJvrh" sheetId="4" r:id="rId5"/>
    <sheet name="5. Borovnica" sheetId="5" r:id="rId6"/>
    <sheet name="6. Vrhnika" sheetId="6" r:id="rId7"/>
    <sheet name="7. Krim" sheetId="7" r:id="rId8"/>
    <sheet name="8. MB" sheetId="10" r:id="rId9"/>
    <sheet name="9. Apače" sheetId="12" r:id="rId10"/>
    <sheet name="10. L.Kogel" sheetId="11" r:id="rId11"/>
    <sheet name="11. Kidričevo" sheetId="14" r:id="rId12"/>
    <sheet name="12. Boč" sheetId="15" r:id="rId13"/>
    <sheet name="13. Sl.Bistrica" sheetId="13" r:id="rId14"/>
    <sheet name="14. CE" sheetId="19" r:id="rId15"/>
    <sheet name="15.Zal.Gorica" sheetId="32" r:id="rId16"/>
    <sheet name="16. MS" sheetId="8" r:id="rId17"/>
    <sheet name="List1" sheetId="35" state="hidden" r:id="rId18"/>
    <sheet name="17. Mačkovci" sheetId="33" r:id="rId19"/>
    <sheet name="18. Poljče" sheetId="18" r:id="rId20"/>
    <sheet name="19. Pivka" sheetId="21" r:id="rId21"/>
    <sheet name="20. PO" sheetId="20" r:id="rId22"/>
    <sheet name="21. Poček" sheetId="30" r:id="rId23"/>
    <sheet name="22. Blo.polica" sheetId="23" r:id="rId24"/>
    <sheet name="23. Bač" sheetId="24" r:id="rId25"/>
    <sheet name="24. Šentviš.Gora" sheetId="17" r:id="rId26"/>
    <sheet name="25. Poganci" sheetId="26" r:id="rId27"/>
    <sheet name="26. Trdinov vrh" sheetId="25" r:id="rId28"/>
    <sheet name="27. Koč.Reka, " sheetId="27" r:id="rId29"/>
    <sheet name="28. B.Bela" sheetId="22" r:id="rId30"/>
    <sheet name="29. Pokljuka" sheetId="28" r:id="rId31"/>
  </sheets>
  <definedNames>
    <definedName name="_xlnm.Print_Area" localSheetId="6">'6. Vrhnika'!$A$1:$M$45</definedName>
    <definedName name="_xlnm.Print_Area" localSheetId="0">REKAPITULACIJA!$A$1:$R$56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17" l="1"/>
  <c r="G31" i="34"/>
  <c r="D31" i="34"/>
  <c r="K22" i="17"/>
  <c r="L22" i="17" s="1"/>
  <c r="I22" i="17"/>
  <c r="J22" i="17" s="1"/>
  <c r="H22" i="17"/>
  <c r="K21" i="17"/>
  <c r="I21" i="17"/>
  <c r="J21" i="17" s="1"/>
  <c r="H34" i="34"/>
  <c r="G34" i="34"/>
  <c r="L19" i="28"/>
  <c r="K28" i="27"/>
  <c r="H28" i="27"/>
  <c r="I28" i="27" s="1"/>
  <c r="J28" i="27" s="1"/>
  <c r="K27" i="27"/>
  <c r="H27" i="27"/>
  <c r="I27" i="27" s="1"/>
  <c r="J27" i="27" s="1"/>
  <c r="D34" i="34"/>
  <c r="M22" i="17" l="1"/>
  <c r="L21" i="17"/>
  <c r="L23" i="17" s="1"/>
  <c r="L26" i="17" s="1"/>
  <c r="K23" i="17"/>
  <c r="K26" i="17" s="1"/>
  <c r="L28" i="27"/>
  <c r="M28" i="27" s="1"/>
  <c r="L27" i="27"/>
  <c r="L29" i="27" s="1"/>
  <c r="K29" i="27"/>
  <c r="H15" i="27"/>
  <c r="H19" i="27"/>
  <c r="H20" i="27"/>
  <c r="M21" i="17" l="1"/>
  <c r="M23" i="17" s="1"/>
  <c r="M26" i="17" s="1"/>
  <c r="M27" i="27"/>
  <c r="M29" i="27" s="1"/>
  <c r="K28" i="19"/>
  <c r="M28" i="19"/>
  <c r="L28" i="19"/>
  <c r="M27" i="19"/>
  <c r="L27" i="19"/>
  <c r="K27" i="19"/>
  <c r="J27" i="19"/>
  <c r="I27" i="19"/>
  <c r="H27" i="19"/>
  <c r="H13" i="34"/>
  <c r="G13" i="34"/>
  <c r="F15" i="34"/>
  <c r="H17" i="21" l="1"/>
  <c r="H16" i="21"/>
  <c r="H15" i="32" l="1"/>
  <c r="H17" i="13"/>
  <c r="H16" i="13"/>
  <c r="H15" i="15"/>
  <c r="H15" i="14"/>
  <c r="H15" i="11"/>
  <c r="H15" i="7" l="1"/>
  <c r="H22" i="5"/>
  <c r="H15" i="5"/>
  <c r="H15" i="4"/>
  <c r="H17" i="2"/>
  <c r="H16" i="2"/>
  <c r="D36" i="34" l="1"/>
  <c r="D35" i="34"/>
  <c r="D33" i="34"/>
  <c r="D32" i="34"/>
  <c r="D30" i="34"/>
  <c r="D29" i="34"/>
  <c r="D28" i="34"/>
  <c r="D27" i="34"/>
  <c r="D26" i="34"/>
  <c r="D25" i="34"/>
  <c r="D24" i="34"/>
  <c r="D23" i="34"/>
  <c r="D22" i="34"/>
  <c r="D21" i="34"/>
  <c r="D20" i="34"/>
  <c r="D19" i="34"/>
  <c r="D18" i="34"/>
  <c r="D17" i="34"/>
  <c r="D16" i="34"/>
  <c r="D15" i="34"/>
  <c r="D14" i="34"/>
  <c r="D13" i="34"/>
  <c r="D12" i="34"/>
  <c r="D11" i="34"/>
  <c r="D10" i="34"/>
  <c r="D8" i="34"/>
  <c r="D9" i="34"/>
  <c r="F36" i="34"/>
  <c r="C36" i="34"/>
  <c r="B36" i="34" s="1"/>
  <c r="F35" i="34"/>
  <c r="F34" i="34"/>
  <c r="F33" i="34"/>
  <c r="F32" i="34"/>
  <c r="F31" i="34"/>
  <c r="F30" i="34"/>
  <c r="F29" i="34"/>
  <c r="F28" i="34"/>
  <c r="G27" i="34"/>
  <c r="F27" i="34"/>
  <c r="F26" i="34"/>
  <c r="F25" i="34"/>
  <c r="F24" i="34"/>
  <c r="C24" i="34"/>
  <c r="B24" i="34" s="1"/>
  <c r="G23" i="34"/>
  <c r="F23" i="34"/>
  <c r="F22" i="34"/>
  <c r="H21" i="34"/>
  <c r="G21" i="34"/>
  <c r="F21" i="34"/>
  <c r="F20" i="34"/>
  <c r="F19" i="34"/>
  <c r="F18" i="34"/>
  <c r="F17" i="34"/>
  <c r="F16" i="34"/>
  <c r="G15" i="34"/>
  <c r="F14" i="34"/>
  <c r="F13" i="34"/>
  <c r="G12" i="34"/>
  <c r="F12" i="34"/>
  <c r="F11" i="34"/>
  <c r="F10" i="34"/>
  <c r="F9" i="34"/>
  <c r="G8" i="34"/>
  <c r="F8" i="34"/>
  <c r="A37" i="34" l="1"/>
  <c r="H26" i="8"/>
  <c r="H25" i="8"/>
  <c r="H17" i="8"/>
  <c r="H16" i="8"/>
  <c r="H36" i="19"/>
  <c r="H35" i="19"/>
  <c r="H26" i="19"/>
  <c r="H24" i="19"/>
  <c r="H16" i="19"/>
  <c r="H15" i="19"/>
  <c r="H15" i="28"/>
  <c r="H16" i="22"/>
  <c r="H15" i="22"/>
  <c r="H15" i="25" l="1"/>
  <c r="H15" i="26"/>
  <c r="H15" i="17"/>
  <c r="H16" i="24"/>
  <c r="H15" i="24"/>
  <c r="H15" i="23"/>
  <c r="H16" i="30"/>
  <c r="H15" i="30"/>
  <c r="H28" i="20"/>
  <c r="H27" i="20"/>
  <c r="H19" i="20"/>
  <c r="H18" i="20"/>
  <c r="H16" i="20"/>
  <c r="H15" i="20"/>
  <c r="H15" i="18"/>
  <c r="H15" i="33"/>
  <c r="H15" i="12"/>
  <c r="H27" i="10"/>
  <c r="H26" i="10"/>
  <c r="H25" i="10"/>
  <c r="H24" i="10"/>
  <c r="H17" i="10"/>
  <c r="H16" i="10"/>
  <c r="H15" i="3"/>
  <c r="K21" i="28" l="1"/>
  <c r="K22" i="22"/>
  <c r="K35" i="27"/>
  <c r="K21" i="25"/>
  <c r="K21" i="26"/>
  <c r="K22" i="24" l="1"/>
  <c r="K21" i="23"/>
  <c r="K22" i="30"/>
  <c r="K23" i="21"/>
  <c r="K21" i="33"/>
  <c r="K32" i="8"/>
  <c r="K23" i="13"/>
  <c r="K42" i="19"/>
  <c r="K21" i="32"/>
  <c r="I35" i="19"/>
  <c r="J35" i="19" s="1"/>
  <c r="K35" i="19"/>
  <c r="L35" i="19" s="1"/>
  <c r="I36" i="19"/>
  <c r="J36" i="19" s="1"/>
  <c r="K36" i="19"/>
  <c r="L36" i="19" s="1"/>
  <c r="L37" i="19" l="1"/>
  <c r="M36" i="19"/>
  <c r="K37" i="19"/>
  <c r="M35" i="19"/>
  <c r="M37" i="19" l="1"/>
  <c r="K21" i="12"/>
  <c r="K21" i="11"/>
  <c r="K21" i="14"/>
  <c r="K21" i="15"/>
  <c r="K33" i="10"/>
  <c r="K21" i="7"/>
  <c r="M38" i="19" l="1"/>
  <c r="K43" i="6"/>
  <c r="K29" i="5"/>
  <c r="K21" i="4"/>
  <c r="K21" i="3"/>
  <c r="K23" i="2" l="1"/>
  <c r="K15" i="33" l="1"/>
  <c r="I15" i="33"/>
  <c r="J15" i="33" s="1"/>
  <c r="K14" i="33"/>
  <c r="I14" i="33"/>
  <c r="J14" i="33" s="1"/>
  <c r="K16" i="33" l="1"/>
  <c r="K19" i="33" s="1"/>
  <c r="L15" i="33"/>
  <c r="M15" i="33" s="1"/>
  <c r="L14" i="33"/>
  <c r="M14" i="33" l="1"/>
  <c r="M16" i="33" s="1"/>
  <c r="L16" i="33"/>
  <c r="L19" i="33" s="1"/>
  <c r="K15" i="28"/>
  <c r="L15" i="28" s="1"/>
  <c r="M15" i="28" s="1"/>
  <c r="I15" i="28"/>
  <c r="J15" i="28" s="1"/>
  <c r="K14" i="28"/>
  <c r="K16" i="28" s="1"/>
  <c r="K19" i="28" s="1"/>
  <c r="I14" i="28"/>
  <c r="J14" i="28" s="1"/>
  <c r="M19" i="33" l="1"/>
  <c r="M20" i="33" s="1"/>
  <c r="M17" i="33"/>
  <c r="L14" i="28"/>
  <c r="L16" i="28" s="1"/>
  <c r="K26" i="19"/>
  <c r="I26" i="19"/>
  <c r="J26" i="19" s="1"/>
  <c r="K24" i="19"/>
  <c r="I24" i="19"/>
  <c r="J24" i="19" s="1"/>
  <c r="K16" i="19"/>
  <c r="L16" i="19" s="1"/>
  <c r="M16" i="19" s="1"/>
  <c r="I16" i="19"/>
  <c r="J16" i="19" s="1"/>
  <c r="K15" i="19"/>
  <c r="L15" i="19" s="1"/>
  <c r="M15" i="19" s="1"/>
  <c r="I15" i="19"/>
  <c r="J15" i="19" s="1"/>
  <c r="K14" i="19"/>
  <c r="I14" i="19"/>
  <c r="J14" i="19" s="1"/>
  <c r="K15" i="15"/>
  <c r="L15" i="15" s="1"/>
  <c r="M15" i="15" s="1"/>
  <c r="I15" i="15"/>
  <c r="J15" i="15" s="1"/>
  <c r="K14" i="15"/>
  <c r="I14" i="15"/>
  <c r="J14" i="15" s="1"/>
  <c r="K15" i="14"/>
  <c r="I15" i="14"/>
  <c r="J15" i="14" s="1"/>
  <c r="K14" i="14"/>
  <c r="I14" i="14"/>
  <c r="J14" i="14" s="1"/>
  <c r="K17" i="13"/>
  <c r="L17" i="13" s="1"/>
  <c r="M17" i="13" s="1"/>
  <c r="I17" i="13"/>
  <c r="J17" i="13" s="1"/>
  <c r="K16" i="13"/>
  <c r="L16" i="13" s="1"/>
  <c r="I16" i="13"/>
  <c r="J16" i="13" s="1"/>
  <c r="K14" i="13"/>
  <c r="I14" i="13"/>
  <c r="J14" i="13" s="1"/>
  <c r="K15" i="12"/>
  <c r="L15" i="12" s="1"/>
  <c r="M15" i="12" s="1"/>
  <c r="I15" i="12"/>
  <c r="J15" i="12" s="1"/>
  <c r="K14" i="12"/>
  <c r="I14" i="12"/>
  <c r="J14" i="12" s="1"/>
  <c r="K15" i="11"/>
  <c r="L15" i="11" s="1"/>
  <c r="I15" i="11"/>
  <c r="J15" i="11" s="1"/>
  <c r="K14" i="11"/>
  <c r="I14" i="11"/>
  <c r="J14" i="11" s="1"/>
  <c r="K16" i="11" l="1"/>
  <c r="K19" i="11" s="1"/>
  <c r="K16" i="15"/>
  <c r="K19" i="15" s="1"/>
  <c r="K18" i="13"/>
  <c r="K21" i="13" s="1"/>
  <c r="K16" i="14"/>
  <c r="K19" i="14" s="1"/>
  <c r="K16" i="12"/>
  <c r="K19" i="12" s="1"/>
  <c r="K17" i="19"/>
  <c r="K40" i="19"/>
  <c r="M14" i="28"/>
  <c r="M16" i="28" s="1"/>
  <c r="M19" i="28" s="1"/>
  <c r="L14" i="15"/>
  <c r="L16" i="15" s="1"/>
  <c r="L19" i="15" s="1"/>
  <c r="L14" i="14"/>
  <c r="L14" i="11"/>
  <c r="L16" i="11" s="1"/>
  <c r="L19" i="11" s="1"/>
  <c r="M16" i="13"/>
  <c r="L24" i="19"/>
  <c r="L14" i="19"/>
  <c r="L17" i="19" s="1"/>
  <c r="L26" i="19"/>
  <c r="M26" i="19" s="1"/>
  <c r="L15" i="14"/>
  <c r="M15" i="14" s="1"/>
  <c r="L14" i="13"/>
  <c r="L18" i="13" s="1"/>
  <c r="L21" i="13" s="1"/>
  <c r="L14" i="12"/>
  <c r="L16" i="12" s="1"/>
  <c r="L19" i="12" s="1"/>
  <c r="M15" i="11"/>
  <c r="M17" i="28" l="1"/>
  <c r="M14" i="14"/>
  <c r="M16" i="14" s="1"/>
  <c r="C18" i="34" s="1"/>
  <c r="B18" i="34" s="1"/>
  <c r="L16" i="14"/>
  <c r="L19" i="14" s="1"/>
  <c r="M20" i="28"/>
  <c r="M24" i="19"/>
  <c r="L40" i="19"/>
  <c r="M14" i="15"/>
  <c r="M16" i="15" s="1"/>
  <c r="C19" i="34" s="1"/>
  <c r="B19" i="34" s="1"/>
  <c r="M14" i="11"/>
  <c r="M16" i="11" s="1"/>
  <c r="M14" i="19"/>
  <c r="M14" i="13"/>
  <c r="M18" i="13" s="1"/>
  <c r="M14" i="12"/>
  <c r="M16" i="12" s="1"/>
  <c r="C16" i="34" s="1"/>
  <c r="B16" i="34" s="1"/>
  <c r="K15" i="32"/>
  <c r="L15" i="32" s="1"/>
  <c r="M15" i="32" s="1"/>
  <c r="I15" i="32"/>
  <c r="J15" i="32" s="1"/>
  <c r="K14" i="32"/>
  <c r="I14" i="32"/>
  <c r="J14" i="32" s="1"/>
  <c r="K16" i="32" l="1"/>
  <c r="K19" i="32" s="1"/>
  <c r="M21" i="13"/>
  <c r="C20" i="34"/>
  <c r="B20" i="34" s="1"/>
  <c r="M19" i="11"/>
  <c r="C17" i="34"/>
  <c r="B17" i="34" s="1"/>
  <c r="M19" i="15"/>
  <c r="M19" i="14"/>
  <c r="M19" i="12"/>
  <c r="M17" i="11"/>
  <c r="M29" i="19"/>
  <c r="M17" i="19"/>
  <c r="M17" i="15"/>
  <c r="L14" i="32"/>
  <c r="L16" i="32" s="1"/>
  <c r="L19" i="32" s="1"/>
  <c r="K16" i="30"/>
  <c r="I16" i="30"/>
  <c r="J16" i="30" s="1"/>
  <c r="K15" i="30"/>
  <c r="I15" i="30"/>
  <c r="J15" i="30" s="1"/>
  <c r="K14" i="30"/>
  <c r="I14" i="30"/>
  <c r="J14" i="30" s="1"/>
  <c r="M40" i="19" l="1"/>
  <c r="C21" i="34"/>
  <c r="B21" i="34" s="1"/>
  <c r="M18" i="19"/>
  <c r="K17" i="30"/>
  <c r="K20" i="30" s="1"/>
  <c r="M14" i="32"/>
  <c r="M16" i="32" s="1"/>
  <c r="L14" i="30"/>
  <c r="L16" i="30"/>
  <c r="M16" i="30" s="1"/>
  <c r="L15" i="30"/>
  <c r="M15" i="30" s="1"/>
  <c r="K20" i="27"/>
  <c r="L20" i="27" s="1"/>
  <c r="I20" i="27"/>
  <c r="J20" i="27" s="1"/>
  <c r="K19" i="27"/>
  <c r="I19" i="27"/>
  <c r="J19" i="27" s="1"/>
  <c r="K15" i="27"/>
  <c r="I15" i="27"/>
  <c r="J15" i="27" s="1"/>
  <c r="K14" i="27"/>
  <c r="I14" i="27"/>
  <c r="J14" i="27" s="1"/>
  <c r="K15" i="26"/>
  <c r="I15" i="26"/>
  <c r="J15" i="26" s="1"/>
  <c r="K14" i="26"/>
  <c r="I14" i="26"/>
  <c r="J14" i="26" s="1"/>
  <c r="K15" i="25"/>
  <c r="I15" i="25"/>
  <c r="J15" i="25" s="1"/>
  <c r="K14" i="25"/>
  <c r="I14" i="25"/>
  <c r="J14" i="25" s="1"/>
  <c r="K15" i="17"/>
  <c r="L15" i="17" s="1"/>
  <c r="I15" i="17"/>
  <c r="J15" i="17" s="1"/>
  <c r="K14" i="17"/>
  <c r="I14" i="17"/>
  <c r="J14" i="17" s="1"/>
  <c r="K16" i="24"/>
  <c r="I16" i="24"/>
  <c r="J16" i="24" s="1"/>
  <c r="K15" i="24"/>
  <c r="I15" i="24"/>
  <c r="J15" i="24" s="1"/>
  <c r="K14" i="24"/>
  <c r="I14" i="24"/>
  <c r="J14" i="24" s="1"/>
  <c r="K15" i="23"/>
  <c r="I15" i="23"/>
  <c r="J15" i="23" s="1"/>
  <c r="K14" i="23"/>
  <c r="K16" i="23" s="1"/>
  <c r="K19" i="23" s="1"/>
  <c r="I14" i="23"/>
  <c r="J14" i="23" s="1"/>
  <c r="K15" i="18"/>
  <c r="I15" i="18"/>
  <c r="J15" i="18" s="1"/>
  <c r="K14" i="18"/>
  <c r="I14" i="18"/>
  <c r="J14" i="18" s="1"/>
  <c r="K16" i="22"/>
  <c r="L16" i="22" s="1"/>
  <c r="M16" i="22" s="1"/>
  <c r="I16" i="22"/>
  <c r="J16" i="22" s="1"/>
  <c r="K15" i="22"/>
  <c r="L15" i="22" s="1"/>
  <c r="M15" i="22" s="1"/>
  <c r="I15" i="22"/>
  <c r="J15" i="22" s="1"/>
  <c r="K14" i="22"/>
  <c r="I14" i="22"/>
  <c r="J14" i="22" s="1"/>
  <c r="K17" i="21"/>
  <c r="I17" i="21"/>
  <c r="J17" i="21" s="1"/>
  <c r="K16" i="21"/>
  <c r="I16" i="21"/>
  <c r="J16" i="21" s="1"/>
  <c r="K14" i="21"/>
  <c r="I14" i="21"/>
  <c r="J14" i="21" s="1"/>
  <c r="K28" i="20"/>
  <c r="I28" i="20"/>
  <c r="J28" i="20" s="1"/>
  <c r="K27" i="20"/>
  <c r="I27" i="20"/>
  <c r="J27" i="20" s="1"/>
  <c r="K19" i="20"/>
  <c r="I19" i="20"/>
  <c r="J19" i="20" s="1"/>
  <c r="K18" i="20"/>
  <c r="I18" i="20"/>
  <c r="J18" i="20" s="1"/>
  <c r="K16" i="20"/>
  <c r="I16" i="20"/>
  <c r="J16" i="20" s="1"/>
  <c r="K15" i="20"/>
  <c r="I15" i="20"/>
  <c r="J15" i="20" s="1"/>
  <c r="K14" i="20"/>
  <c r="I14" i="20"/>
  <c r="J14" i="20" s="1"/>
  <c r="K27" i="10"/>
  <c r="K26" i="10"/>
  <c r="K25" i="10"/>
  <c r="K24" i="10"/>
  <c r="K17" i="10"/>
  <c r="K16" i="10"/>
  <c r="K14" i="10"/>
  <c r="M19" i="32" l="1"/>
  <c r="C22" i="34"/>
  <c r="B22" i="34" s="1"/>
  <c r="K16" i="26"/>
  <c r="K19" i="26" s="1"/>
  <c r="K17" i="24"/>
  <c r="K20" i="24" s="1"/>
  <c r="K29" i="20"/>
  <c r="K18" i="10"/>
  <c r="K16" i="17"/>
  <c r="K18" i="21"/>
  <c r="K21" i="21" s="1"/>
  <c r="K20" i="20"/>
  <c r="K16" i="18"/>
  <c r="K19" i="18" s="1"/>
  <c r="K21" i="27"/>
  <c r="M14" i="30"/>
  <c r="M17" i="30" s="1"/>
  <c r="C28" i="34" s="1"/>
  <c r="B28" i="34" s="1"/>
  <c r="L17" i="30"/>
  <c r="L20" i="30" s="1"/>
  <c r="M17" i="32"/>
  <c r="K17" i="22"/>
  <c r="K20" i="22" s="1"/>
  <c r="K16" i="27"/>
  <c r="L14" i="25"/>
  <c r="K16" i="25"/>
  <c r="K19" i="25" s="1"/>
  <c r="K28" i="10"/>
  <c r="K31" i="10" s="1"/>
  <c r="L15" i="27"/>
  <c r="M15" i="27" s="1"/>
  <c r="L15" i="20"/>
  <c r="M15" i="20" s="1"/>
  <c r="L16" i="21"/>
  <c r="M16" i="21" s="1"/>
  <c r="L14" i="27"/>
  <c r="L27" i="20"/>
  <c r="M27" i="20" s="1"/>
  <c r="L16" i="20"/>
  <c r="M16" i="20" s="1"/>
  <c r="L28" i="20"/>
  <c r="M28" i="20" s="1"/>
  <c r="L17" i="21"/>
  <c r="M17" i="21" s="1"/>
  <c r="L19" i="20"/>
  <c r="M19" i="20" s="1"/>
  <c r="L18" i="20"/>
  <c r="M18" i="20" s="1"/>
  <c r="L14" i="18"/>
  <c r="L14" i="17"/>
  <c r="L16" i="17" s="1"/>
  <c r="L14" i="26"/>
  <c r="L16" i="26" s="1"/>
  <c r="L19" i="26" s="1"/>
  <c r="L19" i="27"/>
  <c r="L14" i="23"/>
  <c r="L15" i="24"/>
  <c r="M20" i="27"/>
  <c r="L15" i="26"/>
  <c r="L15" i="25"/>
  <c r="M15" i="25" s="1"/>
  <c r="M15" i="17"/>
  <c r="L14" i="24"/>
  <c r="L16" i="24"/>
  <c r="M16" i="24" s="1"/>
  <c r="L15" i="23"/>
  <c r="M15" i="23" s="1"/>
  <c r="L15" i="18"/>
  <c r="L14" i="22"/>
  <c r="L17" i="22" s="1"/>
  <c r="L20" i="22" s="1"/>
  <c r="L14" i="21"/>
  <c r="L14" i="20"/>
  <c r="K33" i="27" l="1"/>
  <c r="L17" i="24"/>
  <c r="L20" i="24" s="1"/>
  <c r="M20" i="30"/>
  <c r="M21" i="30" s="1"/>
  <c r="K32" i="20"/>
  <c r="L20" i="20"/>
  <c r="L16" i="23"/>
  <c r="L19" i="23" s="1"/>
  <c r="M29" i="20"/>
  <c r="L29" i="20"/>
  <c r="L16" i="25"/>
  <c r="L19" i="25" s="1"/>
  <c r="M19" i="27"/>
  <c r="M21" i="27" s="1"/>
  <c r="L21" i="27"/>
  <c r="L33" i="27" s="1"/>
  <c r="M18" i="30"/>
  <c r="M14" i="18"/>
  <c r="L16" i="18"/>
  <c r="L19" i="18" s="1"/>
  <c r="M20" i="32"/>
  <c r="M14" i="25"/>
  <c r="M16" i="25" s="1"/>
  <c r="L18" i="21"/>
  <c r="L21" i="21" s="1"/>
  <c r="L16" i="27"/>
  <c r="M14" i="27"/>
  <c r="M16" i="27" s="1"/>
  <c r="M14" i="26"/>
  <c r="M14" i="17"/>
  <c r="M14" i="23"/>
  <c r="M16" i="23" s="1"/>
  <c r="M15" i="24"/>
  <c r="M14" i="21"/>
  <c r="M15" i="26"/>
  <c r="M14" i="24"/>
  <c r="M15" i="18"/>
  <c r="M14" i="22"/>
  <c r="M14" i="20"/>
  <c r="M20" i="20" s="1"/>
  <c r="M16" i="17" l="1"/>
  <c r="C31" i="34" s="1"/>
  <c r="B31" i="34" s="1"/>
  <c r="M33" i="27"/>
  <c r="C34" i="34"/>
  <c r="B34" i="34" s="1"/>
  <c r="M19" i="25"/>
  <c r="C33" i="34"/>
  <c r="B33" i="34" s="1"/>
  <c r="M19" i="23"/>
  <c r="C29" i="34"/>
  <c r="B29" i="34" s="1"/>
  <c r="C27" i="34"/>
  <c r="B27" i="34" s="1"/>
  <c r="L32" i="20"/>
  <c r="M16" i="26"/>
  <c r="M17" i="24"/>
  <c r="M30" i="20"/>
  <c r="M32" i="20"/>
  <c r="M16" i="18"/>
  <c r="M21" i="20"/>
  <c r="M17" i="25"/>
  <c r="M20" i="25"/>
  <c r="M20" i="23"/>
  <c r="M17" i="22"/>
  <c r="C35" i="34" s="1"/>
  <c r="B35" i="34" s="1"/>
  <c r="M18" i="21"/>
  <c r="C26" i="34" s="1"/>
  <c r="B26" i="34" s="1"/>
  <c r="M19" i="26" l="1"/>
  <c r="C32" i="34"/>
  <c r="B32" i="34" s="1"/>
  <c r="M19" i="18"/>
  <c r="M20" i="18" s="1"/>
  <c r="C25" i="34"/>
  <c r="B25" i="34" s="1"/>
  <c r="M20" i="24"/>
  <c r="M21" i="24" s="1"/>
  <c r="C30" i="34"/>
  <c r="B30" i="34" s="1"/>
  <c r="M17" i="18"/>
  <c r="M34" i="27"/>
  <c r="M33" i="20"/>
  <c r="M18" i="22"/>
  <c r="M20" i="22"/>
  <c r="M21" i="22" s="1"/>
  <c r="M21" i="21"/>
  <c r="M22" i="21" s="1"/>
  <c r="M19" i="21"/>
  <c r="M20" i="26"/>
  <c r="M17" i="26"/>
  <c r="M18" i="24"/>
  <c r="M17" i="23"/>
  <c r="K26" i="8"/>
  <c r="I26" i="8"/>
  <c r="J26" i="8" s="1"/>
  <c r="K25" i="8"/>
  <c r="I25" i="8"/>
  <c r="J25" i="8" s="1"/>
  <c r="K17" i="8"/>
  <c r="I17" i="8"/>
  <c r="J17" i="8" s="1"/>
  <c r="K16" i="8"/>
  <c r="I16" i="8"/>
  <c r="J16" i="8" s="1"/>
  <c r="K14" i="8"/>
  <c r="I14" i="8"/>
  <c r="J14" i="8" s="1"/>
  <c r="K15" i="7"/>
  <c r="I15" i="7"/>
  <c r="J15" i="7" s="1"/>
  <c r="K14" i="7"/>
  <c r="I14" i="7"/>
  <c r="J14" i="7" s="1"/>
  <c r="K37" i="6"/>
  <c r="H37" i="6"/>
  <c r="I37" i="6" s="1"/>
  <c r="J37" i="6" s="1"/>
  <c r="K36" i="6"/>
  <c r="H36" i="6"/>
  <c r="I36" i="6" s="1"/>
  <c r="J36" i="6" s="1"/>
  <c r="K29" i="6"/>
  <c r="K28" i="6"/>
  <c r="K27" i="6"/>
  <c r="K25" i="6"/>
  <c r="H25" i="6"/>
  <c r="K18" i="6"/>
  <c r="H18" i="6"/>
  <c r="I18" i="6" s="1"/>
  <c r="J18" i="6" s="1"/>
  <c r="K17" i="6"/>
  <c r="H17" i="6"/>
  <c r="I17" i="6" s="1"/>
  <c r="J17" i="6" s="1"/>
  <c r="K16" i="6"/>
  <c r="H16" i="6"/>
  <c r="I16" i="6" s="1"/>
  <c r="J16" i="6" s="1"/>
  <c r="K14" i="6"/>
  <c r="I14" i="6"/>
  <c r="J14" i="6" s="1"/>
  <c r="K23" i="5"/>
  <c r="H23" i="5"/>
  <c r="I23" i="5" s="1"/>
  <c r="J23" i="5" s="1"/>
  <c r="K22" i="5"/>
  <c r="I22" i="5"/>
  <c r="J22" i="5" s="1"/>
  <c r="K15" i="5"/>
  <c r="I15" i="5"/>
  <c r="J15" i="5" s="1"/>
  <c r="K14" i="5"/>
  <c r="I14" i="5"/>
  <c r="J14" i="5" s="1"/>
  <c r="K15" i="4"/>
  <c r="I15" i="4"/>
  <c r="J15" i="4" s="1"/>
  <c r="K14" i="4"/>
  <c r="I14" i="4"/>
  <c r="J14" i="4" s="1"/>
  <c r="K15" i="3"/>
  <c r="I15" i="3"/>
  <c r="J15" i="3" s="1"/>
  <c r="K14" i="3"/>
  <c r="I14" i="3"/>
  <c r="J14" i="3" s="1"/>
  <c r="K17" i="2"/>
  <c r="I17" i="2"/>
  <c r="J17" i="2" s="1"/>
  <c r="K16" i="2"/>
  <c r="I16" i="2"/>
  <c r="J16" i="2" s="1"/>
  <c r="K14" i="2"/>
  <c r="I14" i="2"/>
  <c r="J14" i="2" s="1"/>
  <c r="K27" i="1"/>
  <c r="H27" i="1"/>
  <c r="K26" i="1"/>
  <c r="H26" i="1"/>
  <c r="I26" i="1" s="1"/>
  <c r="J26" i="1" s="1"/>
  <c r="K19" i="1"/>
  <c r="H19" i="1"/>
  <c r="I19" i="1" s="1"/>
  <c r="J19" i="1" s="1"/>
  <c r="K18" i="1"/>
  <c r="H18" i="1"/>
  <c r="I18" i="1" s="1"/>
  <c r="J18" i="1" s="1"/>
  <c r="K17" i="1"/>
  <c r="H17" i="1"/>
  <c r="I17" i="1" s="1"/>
  <c r="J17" i="1" s="1"/>
  <c r="K16" i="1"/>
  <c r="H16" i="1"/>
  <c r="I16" i="1" s="1"/>
  <c r="J16" i="1" s="1"/>
  <c r="K14" i="1"/>
  <c r="I14" i="1"/>
  <c r="J14" i="1" s="1"/>
  <c r="K27" i="8" l="1"/>
  <c r="K16" i="4"/>
  <c r="K19" i="4" s="1"/>
  <c r="I25" i="6"/>
  <c r="J25" i="6" s="1"/>
  <c r="H29" i="6"/>
  <c r="I29" i="6" s="1"/>
  <c r="J29" i="6" s="1"/>
  <c r="H28" i="6"/>
  <c r="I28" i="6" s="1"/>
  <c r="J28" i="6" s="1"/>
  <c r="H27" i="6"/>
  <c r="I27" i="6" s="1"/>
  <c r="J27" i="6" s="1"/>
  <c r="K24" i="5"/>
  <c r="K19" i="6"/>
  <c r="K16" i="5"/>
  <c r="K28" i="1"/>
  <c r="K18" i="2"/>
  <c r="K21" i="2" s="1"/>
  <c r="K18" i="8"/>
  <c r="K30" i="8" s="1"/>
  <c r="K16" i="7"/>
  <c r="K19" i="7" s="1"/>
  <c r="K20" i="1"/>
  <c r="K30" i="6"/>
  <c r="K38" i="6"/>
  <c r="K16" i="3"/>
  <c r="K19" i="3" s="1"/>
  <c r="L26" i="8"/>
  <c r="M26" i="8" s="1"/>
  <c r="L14" i="1"/>
  <c r="M14" i="1" s="1"/>
  <c r="L14" i="8"/>
  <c r="L14" i="2"/>
  <c r="L15" i="5"/>
  <c r="M15" i="5" s="1"/>
  <c r="L18" i="6"/>
  <c r="M18" i="6" s="1"/>
  <c r="L17" i="2"/>
  <c r="L15" i="7"/>
  <c r="M15" i="7" s="1"/>
  <c r="L27" i="1"/>
  <c r="M27" i="1" s="1"/>
  <c r="L15" i="4"/>
  <c r="M15" i="4" s="1"/>
  <c r="L16" i="6"/>
  <c r="M16" i="6" s="1"/>
  <c r="L37" i="6"/>
  <c r="M37" i="6" s="1"/>
  <c r="L15" i="3"/>
  <c r="M15" i="3" s="1"/>
  <c r="L23" i="5"/>
  <c r="M23" i="5" s="1"/>
  <c r="L17" i="8"/>
  <c r="M17" i="8" s="1"/>
  <c r="L16" i="8"/>
  <c r="M16" i="8" s="1"/>
  <c r="L25" i="8"/>
  <c r="L14" i="7"/>
  <c r="L14" i="6"/>
  <c r="L17" i="6"/>
  <c r="M17" i="6" s="1"/>
  <c r="L25" i="6"/>
  <c r="L28" i="6"/>
  <c r="M28" i="6" s="1"/>
  <c r="L36" i="6"/>
  <c r="L14" i="5"/>
  <c r="L22" i="5"/>
  <c r="L14" i="4"/>
  <c r="L14" i="3"/>
  <c r="L16" i="2"/>
  <c r="L17" i="1"/>
  <c r="M17" i="1" s="1"/>
  <c r="L19" i="1"/>
  <c r="M19" i="1" s="1"/>
  <c r="I27" i="1"/>
  <c r="J27" i="1" s="1"/>
  <c r="L16" i="1"/>
  <c r="L18" i="1"/>
  <c r="M18" i="1" s="1"/>
  <c r="L26" i="1"/>
  <c r="L29" i="6" l="1"/>
  <c r="M29" i="6" s="1"/>
  <c r="L27" i="6"/>
  <c r="M27" i="6" s="1"/>
  <c r="K41" i="6"/>
  <c r="L16" i="7"/>
  <c r="L19" i="7" s="1"/>
  <c r="L19" i="6"/>
  <c r="K27" i="5"/>
  <c r="L16" i="5"/>
  <c r="K31" i="1"/>
  <c r="M22" i="5"/>
  <c r="M24" i="5" s="1"/>
  <c r="L24" i="5"/>
  <c r="M14" i="2"/>
  <c r="L18" i="2"/>
  <c r="L21" i="2" s="1"/>
  <c r="L16" i="4"/>
  <c r="L19" i="4" s="1"/>
  <c r="M25" i="8"/>
  <c r="M27" i="8" s="1"/>
  <c r="L27" i="8"/>
  <c r="L20" i="1"/>
  <c r="M26" i="1"/>
  <c r="M28" i="1" s="1"/>
  <c r="L28" i="1"/>
  <c r="L18" i="8"/>
  <c r="M25" i="6"/>
  <c r="M30" i="6" s="1"/>
  <c r="L30" i="6"/>
  <c r="M36" i="6"/>
  <c r="M38" i="6" s="1"/>
  <c r="L38" i="6"/>
  <c r="M14" i="3"/>
  <c r="M16" i="3" s="1"/>
  <c r="L16" i="3"/>
  <c r="L19" i="3" s="1"/>
  <c r="M14" i="8"/>
  <c r="M14" i="5"/>
  <c r="M16" i="5" s="1"/>
  <c r="C12" i="34" s="1"/>
  <c r="B12" i="34" s="1"/>
  <c r="M17" i="2"/>
  <c r="M16" i="2"/>
  <c r="M14" i="7"/>
  <c r="M16" i="7" s="1"/>
  <c r="C14" i="34" s="1"/>
  <c r="B14" i="34" s="1"/>
  <c r="M14" i="6"/>
  <c r="M19" i="6" s="1"/>
  <c r="C13" i="34" s="1"/>
  <c r="B13" i="34" s="1"/>
  <c r="M14" i="4"/>
  <c r="M16" i="4" s="1"/>
  <c r="M16" i="1"/>
  <c r="M20" i="1" s="1"/>
  <c r="C8" i="34" s="1"/>
  <c r="M19" i="3" l="1"/>
  <c r="C10" i="34"/>
  <c r="B10" i="34" s="1"/>
  <c r="M19" i="4"/>
  <c r="C11" i="34"/>
  <c r="B11" i="34" s="1"/>
  <c r="B8" i="34"/>
  <c r="L30" i="8"/>
  <c r="L41" i="6"/>
  <c r="L27" i="5"/>
  <c r="M41" i="6"/>
  <c r="M19" i="7"/>
  <c r="M20" i="7" s="1"/>
  <c r="M27" i="5"/>
  <c r="L31" i="1"/>
  <c r="M31" i="1"/>
  <c r="M18" i="2"/>
  <c r="C9" i="34" s="1"/>
  <c r="B9" i="34" s="1"/>
  <c r="M18" i="8"/>
  <c r="M17" i="3"/>
  <c r="M20" i="3"/>
  <c r="M17" i="4"/>
  <c r="M25" i="5"/>
  <c r="M30" i="8" l="1"/>
  <c r="C23" i="34"/>
  <c r="B23" i="34" s="1"/>
  <c r="M42" i="6"/>
  <c r="M28" i="5"/>
  <c r="M21" i="2"/>
  <c r="M22" i="2" s="1"/>
  <c r="M19" i="8"/>
  <c r="M19" i="2"/>
  <c r="M17" i="7"/>
  <c r="M29" i="1"/>
  <c r="M39" i="6"/>
  <c r="M20" i="4"/>
  <c r="I26" i="10"/>
  <c r="J26" i="10" s="1"/>
  <c r="L16" i="10"/>
  <c r="M16" i="10" s="1"/>
  <c r="I27" i="10"/>
  <c r="J27" i="10" s="1"/>
  <c r="I24" i="10"/>
  <c r="J24" i="10" s="1"/>
  <c r="L17" i="10"/>
  <c r="M17" i="10" s="1"/>
  <c r="I14" i="10"/>
  <c r="J14" i="10" s="1"/>
  <c r="L14" i="10"/>
  <c r="L25" i="10"/>
  <c r="M25" i="10" s="1"/>
  <c r="M31" i="8" l="1"/>
  <c r="M28" i="8"/>
  <c r="L18" i="10"/>
  <c r="M32" i="1"/>
  <c r="I17" i="10"/>
  <c r="J17" i="10" s="1"/>
  <c r="I25" i="10"/>
  <c r="J25" i="10" s="1"/>
  <c r="L24" i="10"/>
  <c r="M14" i="10"/>
  <c r="M18" i="10" s="1"/>
  <c r="L27" i="10"/>
  <c r="M27" i="10" s="1"/>
  <c r="L26" i="10"/>
  <c r="M26" i="10" s="1"/>
  <c r="I16" i="10"/>
  <c r="J16" i="10" s="1"/>
  <c r="M19" i="10" l="1"/>
  <c r="L28" i="10"/>
  <c r="L31" i="10" s="1"/>
  <c r="M24" i="10"/>
  <c r="M28" i="10" s="1"/>
  <c r="M31" i="10" s="1"/>
  <c r="C15" i="34" l="1"/>
  <c r="M29" i="10"/>
  <c r="M32" i="10"/>
  <c r="B15" i="34" l="1"/>
  <c r="B37" i="34" s="1"/>
  <c r="C37" i="34"/>
  <c r="M17" i="12"/>
  <c r="M20" i="11" l="1"/>
  <c r="M20" i="12"/>
  <c r="M19" i="13"/>
  <c r="M22" i="13" l="1"/>
  <c r="M17" i="14"/>
  <c r="M20" i="14" l="1"/>
  <c r="M20" i="15" l="1"/>
  <c r="M41" i="19" l="1"/>
</calcChain>
</file>

<file path=xl/sharedStrings.xml><?xml version="1.0" encoding="utf-8"?>
<sst xmlns="http://schemas.openxmlformats.org/spreadsheetml/2006/main" count="1594" uniqueCount="420">
  <si>
    <t>številka in datum ponudbe:</t>
  </si>
  <si>
    <t>ZIMSKA SLUŽBA - CENIK / za okvirno količino snežnih razmer - na 1 zimsko sezono (okvirno: od 15. november do 15. marec)</t>
  </si>
  <si>
    <t xml:space="preserve">vrsta površin </t>
  </si>
  <si>
    <t>površina oziroma količina (okvirna) za enoto mere</t>
  </si>
  <si>
    <t>enota mere (e.m.)</t>
  </si>
  <si>
    <t>a.</t>
  </si>
  <si>
    <t>naslov za račun</t>
  </si>
  <si>
    <t>Vojašnica Slovenske Teritorialne obrambe, Koščeva ulica 6, 1210 Lljubljana-Šentvid</t>
  </si>
  <si>
    <t>b.</t>
  </si>
  <si>
    <t>referenčna št.:</t>
  </si>
  <si>
    <t>c.</t>
  </si>
  <si>
    <t>odgovorna oseba za realizacijo pogodbe na lokaciji del</t>
  </si>
  <si>
    <t>Vozišča in parkirišča</t>
  </si>
  <si>
    <t>m2</t>
  </si>
  <si>
    <t>4.2</t>
  </si>
  <si>
    <t>Posipanje s soljo</t>
  </si>
  <si>
    <t>Posipanje s mešanico pesek+sol v razmerju 70/30</t>
  </si>
  <si>
    <t>Posipanje s peskom granulacije  8-16 (za makadam)</t>
  </si>
  <si>
    <t>Vozišča in parkirišča,
pločniki in pešpoti</t>
  </si>
  <si>
    <t>Vojašnica Vincenca Repnika, Ljubljanska cesta 22,  2310 Slovenska Bistrica</t>
  </si>
  <si>
    <t>Košir Jože, GSM: 041 392 155</t>
  </si>
  <si>
    <t>5.1</t>
  </si>
  <si>
    <t>5.2</t>
  </si>
  <si>
    <t>Vojašnica Ivana Cankarja, Raskovec 50, 1360 Vrhnika</t>
  </si>
  <si>
    <t>VNS, GSM: 031 279 440</t>
  </si>
  <si>
    <t>10.2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</si>
  <si>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</si>
  <si>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t>Matej Križman, GSM: 040 237 398</t>
  </si>
  <si>
    <t>11.2</t>
  </si>
  <si>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</si>
  <si>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Vojašnica Jerneja Molana, Cerklje ob Krki 4a, 8263 Cerklje ob Krki</t>
  </si>
  <si>
    <t>švod Jože Baronik, tel. št.: 01 759 4753 ali 01 759 4750</t>
  </si>
  <si>
    <t>9.1</t>
  </si>
  <si>
    <t>9.2</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</si>
  <si>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</si>
  <si>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t>cesta</t>
  </si>
  <si>
    <t>1.1</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</si>
  <si>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</si>
  <si>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t>1.2</t>
  </si>
  <si>
    <t>2.1</t>
  </si>
  <si>
    <t xml:space="preserve">Bojan Zorec, tel. št.: 01 759 4443, kliče VNS iz tel. št. 01 759 4410 </t>
  </si>
  <si>
    <t>6.1.</t>
  </si>
  <si>
    <t>6.2</t>
  </si>
  <si>
    <t>Odvoz snega:
Po posebnem naročilu oz potrebi (postrojitveno mesti in ploščad med objekti  29 in 25. Odvoz snega na najbližjo pvršino znotraj vojašnice.</t>
  </si>
  <si>
    <t>7.1</t>
  </si>
  <si>
    <t>7.2</t>
  </si>
  <si>
    <t xml:space="preserve">Odvoz snega:
Po posebnem naročilu oz potrebi -ploščad. </t>
  </si>
  <si>
    <t>8.1</t>
  </si>
  <si>
    <t>8.2</t>
  </si>
  <si>
    <t>Vojašnica Edvarda Peperka, Leskoškova 7, 1000 Ljubljana</t>
  </si>
  <si>
    <t>3.1</t>
  </si>
  <si>
    <t>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</si>
  <si>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</si>
  <si>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t>Vojašnica Murska Sobota Kopališka 4  9000 Murska Sobota</t>
  </si>
  <si>
    <t>17.1</t>
  </si>
  <si>
    <t>17.2</t>
  </si>
  <si>
    <t>18.1</t>
  </si>
  <si>
    <t>Vozišče</t>
  </si>
  <si>
    <t>18.2</t>
  </si>
  <si>
    <t>Vojašnica Generala Maistra, Ramovševa 2, 2000 Maribor</t>
  </si>
  <si>
    <t>odgovorna oseba za realizacijo pogodbe na lokaciji del:</t>
  </si>
  <si>
    <t>19.1</t>
  </si>
  <si>
    <r>
      <rPr>
        <b/>
        <sz val="10"/>
        <rFont val="Arial"/>
        <family val="2"/>
        <charset val="238"/>
      </rPr>
      <t>ČIščenje snega;</t>
    </r>
    <r>
      <rPr>
        <sz val="10"/>
        <rFont val="Arial"/>
        <family val="2"/>
        <charset val="238"/>
      </rPr>
      <t xml:space="preserve">
Čiščenje snega se izvaja izključno na klic naročnika. Popolna  odstranitev na najbližjo naročnikovo prosto površino, izven uporabnega omočja, makadam povrišim je 6400 m2 ostalo je asfalt.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2100 m2, če po 6.30 uri zapade več kot 20 cm snega. Opravi se le na naročnikov klic do 12. ure, končano mora biti do 15. ure.
Prihod izvajalca  po klicu naročnika v 2 urah.
</t>
    </r>
    <r>
      <rPr>
        <b/>
        <sz val="10"/>
        <rFont val="Arial"/>
        <family val="2"/>
        <charset val="238"/>
      </rPr>
      <t>Naročilo v primeru okvare voznega parka ali velikih snežnih padavim.</t>
    </r>
  </si>
  <si>
    <t>19.2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</si>
  <si>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2100 m2, izvede večkrat (tudi v sobotah, nedeljah in praznikih).
</t>
    </r>
    <r>
      <rPr>
        <b/>
        <sz val="10"/>
        <rFont val="Arial"/>
        <family val="2"/>
        <charset val="238"/>
      </rPr>
      <t>Naročilo v primeru okvare voznega parka ali velikih snežnih padavim.</t>
    </r>
  </si>
  <si>
    <t>20.1</t>
  </si>
  <si>
    <t>20.2</t>
  </si>
  <si>
    <t xml:space="preserve">Pločniki in pešpoti </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</si>
  <si>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Posipanje se izvaja z mešanico peska in soli v razmerju cca 70/30.</t>
    </r>
  </si>
  <si>
    <t>švod Tomislav Tič, tel. Št. 02 603 6251</t>
  </si>
  <si>
    <r>
      <rPr>
        <b/>
        <sz val="10"/>
        <rFont val="Arial"/>
        <family val="2"/>
        <charset val="238"/>
      </rPr>
      <t>ČIščenje snega;</t>
    </r>
    <r>
      <rPr>
        <sz val="10"/>
        <rFont val="Arial"/>
        <family val="2"/>
        <charset val="238"/>
      </rPr>
      <t xml:space="preserve">
Čiščenje snega se izvaja na klic naročnika. Če zapade več kot  10 cm novozapadlega snega, mora biti čiščenje končano najpozneje do 6.30 ure.
Cesta mora biti prevozna do 06.30 ure, zaradi prihoda pripadnikov na delo. Po potrebi se izvede večkrat (tudi v sobotah, nedeljah in praznikih). 
Čiščenje snega se izvaja na klic naročnika. </t>
    </r>
  </si>
  <si>
    <t>21.2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</si>
  <si>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Posipavanje z mešanico peska in soli v razmerju 70/30.</t>
    </r>
  </si>
  <si>
    <t>Vojašnica GM 72.brigada, Ramovševa 2, 2000 Maribor</t>
  </si>
  <si>
    <t>švod Tamara Pivc, tel.št. 040892 398</t>
  </si>
  <si>
    <t>22.1</t>
  </si>
  <si>
    <t>22.2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</si>
  <si>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</si>
  <si>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23.1</t>
  </si>
  <si>
    <t>23.2</t>
  </si>
  <si>
    <t>švod Jožef Kalčič, GSM: 041 716 401</t>
  </si>
  <si>
    <t>24.1</t>
  </si>
  <si>
    <t>24.2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</si>
  <si>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Posipavanje z mešanico peska in soli v razmerju 70/30.</t>
    </r>
  </si>
  <si>
    <t xml:space="preserve">odgovorna oseba za realizacijo pogodbe na lokaciji del: </t>
  </si>
  <si>
    <t>27.1</t>
  </si>
  <si>
    <r>
      <rPr>
        <b/>
        <sz val="10"/>
        <rFont val="Arial"/>
        <family val="2"/>
        <charset val="238"/>
      </rPr>
      <t>Čiščenje snega:</t>
    </r>
    <r>
      <rPr>
        <sz val="10"/>
        <rFont val="Arial"/>
        <family val="2"/>
        <charset val="238"/>
      </rPr>
      <t xml:space="preserve">
Čiščenje se izvaja izključno na klic naročnika ko zapade 15 cm snega in odvisnosti od napovedi.   Odzivni čas od klica naročnika je 4 ure do prihoda na lokacijo.  Kvadratura zajema makedamsko komunikacijo v razdalji  cca 11 km z izogibališči in dovozne poti do rezervoarjev za vodo.</t>
    </r>
  </si>
  <si>
    <t>27.2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</si>
  <si>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s drobnim peskom granulacije 8-16.</t>
    </r>
  </si>
  <si>
    <t>Vojašnica Franca Rozmana Staneta, Mariborska cesta 29, 3000 Celje</t>
  </si>
  <si>
    <t>28.1</t>
  </si>
  <si>
    <t>28.2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</si>
  <si>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s mešanico peska in soli v razmerju 70/30</t>
    </r>
  </si>
  <si>
    <t>28.3</t>
  </si>
  <si>
    <r>
      <rPr>
        <b/>
        <sz val="10"/>
        <rFont val="Arial"/>
        <family val="2"/>
        <charset val="238"/>
      </rPr>
      <t>Odvoz snega:
P</t>
    </r>
    <r>
      <rPr>
        <sz val="10"/>
        <rFont val="Arial"/>
        <family val="2"/>
        <charset val="238"/>
      </rPr>
      <t xml:space="preserve">opolna odstranitev snega iz očiščenih parkirnih prostorov na najbližjo komunalno ali drugo lokacijo.
Površina parkirišč je cca 1200 m2.. 
</t>
    </r>
    <r>
      <rPr>
        <b/>
        <sz val="10"/>
        <rFont val="Arial"/>
        <family val="2"/>
        <charset val="238"/>
      </rPr>
      <t>Naročilo samo v primeru velikih snežnih padavin.</t>
    </r>
  </si>
  <si>
    <t>Vojašnica STO Šentvid, Koščeva 6, 1261 Ljubljana Šentvid</t>
  </si>
  <si>
    <t>Skobe Pavel, GSM:  040-232-190</t>
  </si>
  <si>
    <t>29.1</t>
  </si>
  <si>
    <t>29.2</t>
  </si>
  <si>
    <t>Sinanović Salih, GSM 031 878 029</t>
  </si>
  <si>
    <t>30.1</t>
  </si>
  <si>
    <t>30.2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</si>
  <si>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granulatom peskom granulacije 8-16.</t>
    </r>
  </si>
  <si>
    <t>švod Srečko Koren, GSM: 031 621 078</t>
  </si>
  <si>
    <t>26.1</t>
  </si>
  <si>
    <t>26.2</t>
  </si>
  <si>
    <t>9=7*8/100</t>
  </si>
  <si>
    <t>10=7+9</t>
  </si>
  <si>
    <t>12=11*8/100</t>
  </si>
  <si>
    <t>13= 11+12</t>
  </si>
  <si>
    <t>Vojašnica Barona Antona Čehovina, Ljubljanska cesta 37, 6230 Postojna</t>
  </si>
  <si>
    <t>Anton Orač, GSM:. 031 513 814 ( Aleks Basar)</t>
  </si>
  <si>
    <t>cesta asfalt</t>
  </si>
  <si>
    <t>Vhod v vojašnico, taborni prostori  makadam (3.000 m2), parkirišča makadam (5.000 m2), parkirišča in postrojitveni prostor asfalt (10.000 m2)..</t>
  </si>
  <si>
    <t>8.3</t>
  </si>
  <si>
    <r>
      <t xml:space="preserve">ODVOZ SNEGA:
Odvoz snega se izvede na poziv naročnika  24/7 vse dni, vključno z dela prostimi dnevi. Odvoz snega se izvede na najbližjo prosto površino znotraj vojašnice.  
</t>
    </r>
    <r>
      <rPr>
        <b/>
        <sz val="10"/>
        <rFont val="Arial"/>
        <family val="2"/>
        <charset val="238"/>
      </rPr>
      <t>NAROČILO V PRIMERU VELIKIH SNEŽNIH PADAVIN.</t>
    </r>
  </si>
  <si>
    <t>8.4</t>
  </si>
  <si>
    <t>Posipanje z mešanico pesek+sol v razmerju 70/30</t>
  </si>
  <si>
    <t>švod. Matej Podboj, GSM: 041 343 847</t>
  </si>
  <si>
    <r>
      <t>Strojno posipanje vključno s posipnim materialom poledenelih in zasneženih površin.</t>
    </r>
    <r>
      <rPr>
        <sz val="10"/>
        <rFont val="Arial"/>
        <family val="2"/>
        <charset val="238"/>
      </rPr>
      <t xml:space="preserve">
Izvede se po potrebi, oz na poziv naročnika 24/7 vse dni. Posipanje makadam površin se izvaja po pluženju in v primeru nevarosti poledice z granulatom 8-16</t>
    </r>
  </si>
  <si>
    <t>Ivan Urh, GSM: 041 201 911 / Podgornik Janez</t>
  </si>
  <si>
    <t xml:space="preserve">Občinske in gozdne ceste - makadam                 </t>
  </si>
  <si>
    <t>uporabne površine KC, taborni prostori (makadam)</t>
  </si>
  <si>
    <t>cesta na Bile</t>
  </si>
  <si>
    <t xml:space="preserve"> Vojašnica Stanislava Požarja, Kolodvorska 59, 6257 Pivka</t>
  </si>
  <si>
    <t>Robert Jagodnik , GSM: 031 869 797</t>
  </si>
  <si>
    <t>14.1</t>
  </si>
  <si>
    <t>14.2</t>
  </si>
  <si>
    <t>m5</t>
  </si>
  <si>
    <t>okvirna časovna  pogostost-na 1 zimsko sezono*</t>
  </si>
  <si>
    <t>Vojašnica Boštjana Kekca, Bohinjska Bela 153, 4263 Bohinjska Bela</t>
  </si>
  <si>
    <t>ŠVOD. PRELOG BENJAMIN,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</si>
  <si>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snegain med vikendi in prazniki pa ne več kot 15 cm. Kvadratura zajema asfaltne in makadamske površine. Asfaltne površine zajemajo ceste in parkirišča. </t>
    </r>
  </si>
  <si>
    <r>
      <rPr>
        <b/>
        <sz val="11"/>
        <rFont val="Arial"/>
        <family val="2"/>
        <charset val="238"/>
      </rPr>
      <t>Strojno posipanje vključno s posipnim materialom poledenelih in zasneženih površin z mešanico peska in soli v razmerju 70/30 ali 60/40 po naročilu naročnika.</t>
    </r>
    <r>
      <rPr>
        <sz val="11"/>
        <rFont val="Arial"/>
        <family val="2"/>
        <charset val="238"/>
      </rPr>
      <t xml:space="preserve">
Posipavanje se izvaja po pluženju in v primeru nevarnosti  poledice, oz na poziv naročnika. </t>
    </r>
  </si>
  <si>
    <t>1.3</t>
  </si>
  <si>
    <t>Odvoz snega:
(postrojitveno mesti in ploščad med objekti 
Po posebnem naročilu v delovnem času.</t>
  </si>
  <si>
    <t>*okvirna časovna  pogostost-na 1 zimsko sezono, je navedena SAMO ZA POTREBE IZRAČUNA SKUPNE VREDNOSTI  POSAMEZNEGA SKLOPA, za izbiro izvajalca</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</si>
  <si>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Asfaltne površine zajemajo ceste in parkirišča. </t>
    </r>
  </si>
  <si>
    <r>
      <rPr>
        <b/>
        <sz val="11"/>
        <rFont val="Arial"/>
        <family val="2"/>
        <charset val="238"/>
      </rPr>
      <t>Strojno posipanje vključno s posipnim materialom poledenelih in zasneženih površin z mešanico peska in soli v razmerju 70/30.</t>
    </r>
    <r>
      <rPr>
        <sz val="11"/>
        <rFont val="Arial"/>
        <family val="2"/>
        <charset val="238"/>
      </rPr>
      <t xml:space="preserve">
Posipavanje se izvaja po pluženju in v primeru nevarnosti  poledice na klic naročnika.</t>
    </r>
  </si>
  <si>
    <t>Ivan Urh / Marko Hiti, tel. št. 01 705 1218</t>
  </si>
  <si>
    <t>Čiščenje snega;
Uporaba traktorja ali manjšega kamiona. Dolžina ceste 2 km
Čiščenje se izvaja izključno na klic naročnika med delovniki ko je več kot 5 cm snega, med vikendi in prazniki pa ne več kot 15 cm.</t>
  </si>
  <si>
    <t>Makadam ceste</t>
  </si>
  <si>
    <t>Strojno posipanje vključno s posipnim materialom poledenelih in zasneženih površin. Posipanje z grobim peskom granulacije 8-16 (raba posipalca). Dolžina ceste 1 km.
Posipavanje se izvaja po pluženju in v primeru nevarnosti  poledice na klic naročnika.</t>
  </si>
  <si>
    <t>cesta na strelišče strmina</t>
  </si>
  <si>
    <t>Ivan Urh / Dušan Pecman tel. št. 051 663 292</t>
  </si>
  <si>
    <t>taborni prostori</t>
  </si>
  <si>
    <t>makadam ceste in taborni prostor</t>
  </si>
  <si>
    <t>vvod. Marinka Leban, tel. Št. 05 380 96 44</t>
  </si>
  <si>
    <t>Čiščenje snega:
Čiščenje se izvaja izključno na klic naročnika med delovniki ko je več kot 5 cm in prazniki pa ne več kot 10 cm.  Površine so asaltne.</t>
  </si>
  <si>
    <t xml:space="preserve">Strojno posipanje vključno s posipnim materialom poledenelih in zasneženih površin.  Posipanje z mešanico peska in soli v razmerju 60/40 (70/30)
Posipavanje se izvaja po pluženju in v primeru nevarnosti  poledice, oz na poziv naročnika. </t>
  </si>
  <si>
    <t>Vojašnica Franca Uršiča, Straška cesta 26, 8000 Novo mesto</t>
  </si>
  <si>
    <t>Robert Muler, GSM: 041 215 295</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</si>
  <si>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Kvadratura zajema površine:  makadamske poti  500 m2 in parkirišča 100 m2. </t>
    </r>
  </si>
  <si>
    <r>
      <rPr>
        <b/>
        <sz val="11"/>
        <rFont val="Arial"/>
        <family val="2"/>
        <charset val="238"/>
      </rPr>
      <t>Strojno posipanje vključno s posipnim materialom poledenelih in zasneženih površin s peskom granulacije 8-16.</t>
    </r>
    <r>
      <rPr>
        <sz val="11"/>
        <rFont val="Arial"/>
        <family val="2"/>
        <charset val="238"/>
      </rPr>
      <t xml:space="preserve">
Posipavanje se izvaja po pluženju in v primeru nevarnosti  poledice, oz na poziv naročnika.  </t>
    </r>
  </si>
  <si>
    <t>d.</t>
  </si>
  <si>
    <t>e.</t>
  </si>
  <si>
    <t>f.</t>
  </si>
  <si>
    <t>Ludvik Klopčar, tel. št.: 01 230 58 58</t>
  </si>
  <si>
    <r>
      <rPr>
        <b/>
        <sz val="11"/>
        <rFont val="Arial"/>
        <family val="2"/>
        <charset val="238"/>
      </rPr>
      <t>Čiščenje snega:
Čiščenje zajema makadam ceste in platoje pred skladišči.</t>
    </r>
    <r>
      <rPr>
        <sz val="11"/>
        <rFont val="Arial"/>
        <family val="2"/>
        <charset val="238"/>
      </rPr>
      <t xml:space="preserve">
Čiščenje se izvaja izključno na klic naročnika med delovniki ko je več kot 5 cm snega med vikendi in prazniki pa ne več kot 15 cm.</t>
    </r>
  </si>
  <si>
    <r>
      <rPr>
        <b/>
        <sz val="11"/>
        <rFont val="Arial"/>
        <family val="2"/>
        <charset val="238"/>
      </rPr>
      <t>Strojno posipanje vključno s posipnim materialom poledenelih in zasneženih površin. Posipanje z grobim peskom granulacije 8-16.</t>
    </r>
    <r>
      <rPr>
        <sz val="11"/>
        <rFont val="Arial"/>
        <family val="2"/>
        <charset val="238"/>
      </rPr>
      <t xml:space="preserve">
Posipavanje se izvaja po pluženju in v primeru nevarnosti  poledice, oz na poziv naročnika.  </t>
    </r>
  </si>
  <si>
    <t>Vojaški objekt Spodnje garaže - Kočevska Reka, Kočevska Reka BŠ, 1338 Kočevska Reka</t>
  </si>
  <si>
    <t>Ludvik Kos, GSM: 040 581 967</t>
  </si>
  <si>
    <t>švod Prelog Benjamin GSM; 040 747 742</t>
  </si>
  <si>
    <t>Vojašnica Boštjana kekca, Bohinjska Bela 153 4263 Bohinjska Bela</t>
  </si>
  <si>
    <t>Vojašnica barona Andreja Čehovina</t>
  </si>
  <si>
    <t>Uroš Primc/Zoran Štalcer 041 389 017</t>
  </si>
  <si>
    <r>
      <rPr>
        <b/>
        <sz val="10"/>
        <rFont val="Arial"/>
        <family val="2"/>
      </rPr>
      <t xml:space="preserve">Strojno posipanje </t>
    </r>
    <r>
      <rPr>
        <sz val="10"/>
        <rFont val="Arial"/>
        <family val="2"/>
        <charset val="238"/>
      </rPr>
      <t>se izvaja po pluženju s posipom peska ali v primeru poledice po naročilu naročnika</t>
    </r>
  </si>
  <si>
    <t>makadam cesta</t>
  </si>
  <si>
    <r>
      <rPr>
        <b/>
        <sz val="10"/>
        <rFont val="Arial"/>
        <family val="2"/>
        <charset val="238"/>
      </rPr>
      <t>Čiščenje snega:</t>
    </r>
    <r>
      <rPr>
        <sz val="10"/>
        <rFont val="Arial"/>
        <family val="2"/>
        <charset val="238"/>
      </rPr>
      <t xml:space="preserve">
Kvadratura zajema makadamsko cesto skupaj površine 3000 m2 . Pluženje se izvaja na klic naročnika med delovniki ko je več kot 5 cm snega in med vikendi in prazniki pa ne več kot 15 cm snega.</t>
    </r>
  </si>
  <si>
    <t>1.2.a</t>
  </si>
  <si>
    <t>1.2.c</t>
  </si>
  <si>
    <t>8.5</t>
  </si>
  <si>
    <t>12.1</t>
  </si>
  <si>
    <t>12.2</t>
  </si>
  <si>
    <t>13.1</t>
  </si>
  <si>
    <t>13.2</t>
  </si>
  <si>
    <t>13.3</t>
  </si>
  <si>
    <t>15.1</t>
  </si>
  <si>
    <t>15.2</t>
  </si>
  <si>
    <t>16.1</t>
  </si>
  <si>
    <t>16.2</t>
  </si>
  <si>
    <t>19.3</t>
  </si>
  <si>
    <t>20.2.a</t>
  </si>
  <si>
    <t>25.1</t>
  </si>
  <si>
    <t>25.2</t>
  </si>
  <si>
    <t>28.4</t>
  </si>
  <si>
    <t>1. sklop: VSVTO in VO Roje, Šentvid</t>
  </si>
  <si>
    <t>1.2.b</t>
  </si>
  <si>
    <t>2.</t>
  </si>
  <si>
    <t>2.2.</t>
  </si>
  <si>
    <t>št. lokacije</t>
  </si>
  <si>
    <t>2. sklop: VO Kamna Gorica, Grosuplje</t>
  </si>
  <si>
    <t>4.1</t>
  </si>
  <si>
    <t>5. sklop: VO Podstrmec in Brezovica, Borovnica</t>
  </si>
  <si>
    <t>6. sklop: VIC, VO Rakov hrib in Turnovše, Vrhnika</t>
  </si>
  <si>
    <t>10.1</t>
  </si>
  <si>
    <t>6, 7</t>
  </si>
  <si>
    <t>1, 2</t>
  </si>
  <si>
    <t>7. sklop: VO Krim, Ig</t>
  </si>
  <si>
    <t>11.1.</t>
  </si>
  <si>
    <t>8. sklop: VGM in VO Kadetnica, Maribor</t>
  </si>
  <si>
    <t>12, 13</t>
  </si>
  <si>
    <t>9. sklop: VO Apače, Lovrenc na Dravskem polju</t>
  </si>
  <si>
    <t>11. sklop: VO Kidričevo, Hajdina</t>
  </si>
  <si>
    <t>12. sklop: VO Boč, Podplat</t>
  </si>
  <si>
    <t>13. sklop: VVR, Slovenska Bistrica</t>
  </si>
  <si>
    <t>3.2.a</t>
  </si>
  <si>
    <t>3.2.b</t>
  </si>
  <si>
    <t>9.2.a</t>
  </si>
  <si>
    <t>9.2.b</t>
  </si>
  <si>
    <t>9.2.c</t>
  </si>
  <si>
    <t>12.2.a</t>
  </si>
  <si>
    <t>12.2.b</t>
  </si>
  <si>
    <t>18.2.a</t>
  </si>
  <si>
    <t>18.2.b</t>
  </si>
  <si>
    <t>21.1.</t>
  </si>
  <si>
    <t>19, 20, 21</t>
  </si>
  <si>
    <t>sklop</t>
  </si>
  <si>
    <t>lokacija</t>
  </si>
  <si>
    <t>14. sklop: VFRS, VO Bežigrad in Pečovnik, Celje</t>
  </si>
  <si>
    <t>15. sklop: VO Zaloška Gorica, Petrovče</t>
  </si>
  <si>
    <t>23, 24</t>
  </si>
  <si>
    <t>16. sklop: VMS in VO Berek, Murska Sobota</t>
  </si>
  <si>
    <t>23.2.a</t>
  </si>
  <si>
    <t>23.2.b</t>
  </si>
  <si>
    <t>17. sklop: VO Mačkovci, Mačkovci</t>
  </si>
  <si>
    <t>18. sklop: VO Poljče, Begunje na Gorenjskem</t>
  </si>
  <si>
    <t>19. sklop: VSP, Pivka</t>
  </si>
  <si>
    <t>27.2.a</t>
  </si>
  <si>
    <t>27.2.b</t>
  </si>
  <si>
    <t>20. sklop: VBAČ in VO Mačkovec, Postojna</t>
  </si>
  <si>
    <t>28.4.a</t>
  </si>
  <si>
    <t>28.4.b</t>
  </si>
  <si>
    <t>28, 29</t>
  </si>
  <si>
    <t xml:space="preserve">
21. sklop: VO Poček, Postojna
</t>
  </si>
  <si>
    <t>30.3</t>
  </si>
  <si>
    <t>22. sklop: VO Bloška polica, Grahovo</t>
  </si>
  <si>
    <t>31.1</t>
  </si>
  <si>
    <t>31.2</t>
  </si>
  <si>
    <t>32.1</t>
  </si>
  <si>
    <t>32.2</t>
  </si>
  <si>
    <t>32.3</t>
  </si>
  <si>
    <t>23. sklop: VO Bač, Knežak</t>
  </si>
  <si>
    <t>33.1</t>
  </si>
  <si>
    <t>33.2</t>
  </si>
  <si>
    <t>25. sklop: VO Poganci, Novo mesto</t>
  </si>
  <si>
    <t>34.1</t>
  </si>
  <si>
    <t>34.2</t>
  </si>
  <si>
    <t>26. sklop: VO Trdinov vrh</t>
  </si>
  <si>
    <t>35.1</t>
  </si>
  <si>
    <t>35.2</t>
  </si>
  <si>
    <t>36.1</t>
  </si>
  <si>
    <t>36.2</t>
  </si>
  <si>
    <t>37.1</t>
  </si>
  <si>
    <t>37.2</t>
  </si>
  <si>
    <t>38.1</t>
  </si>
  <si>
    <t>28. sklop: VBK, Bohinjska Bela</t>
  </si>
  <si>
    <t>29. sklop: VO Rudolfa Badjure Pokljuka, Zg. Gorje</t>
  </si>
  <si>
    <t>10. sklop: VO Ledinekov Kogel, Hoče</t>
  </si>
  <si>
    <t xml:space="preserve">lokacija/zahtevane storitve     
</t>
  </si>
  <si>
    <t>11=7*6*4</t>
  </si>
  <si>
    <t>4. sklop: VO Ljubljanski vrh</t>
  </si>
  <si>
    <t>ponujena vrednost sklopa z DDV, v EUR, za 1 zimsko sezono, za okvirno količino snežnih razmer</t>
  </si>
  <si>
    <t>SKLOP - VSE SKUPAJ - okvirno za 1 sezono</t>
  </si>
  <si>
    <r>
      <rPr>
        <i/>
        <u/>
        <sz val="9.5"/>
        <rFont val="Arial"/>
        <family val="2"/>
        <charset val="238"/>
      </rPr>
      <t>CENIK</t>
    </r>
    <r>
      <rPr>
        <i/>
        <sz val="9.5"/>
        <rFont val="Arial"/>
        <family val="2"/>
        <charset val="238"/>
      </rPr>
      <t>-cena v EUR brez DDV v 4 dec.m./e.m.</t>
    </r>
  </si>
  <si>
    <t>višina DDV v % v 1 dec.m. (vpisati)</t>
  </si>
  <si>
    <t>višina DDV v EUR V 4 dec.m./e.m.</t>
  </si>
  <si>
    <t>cena v EUR z DDV v 4 dec.m./e.m.</t>
  </si>
  <si>
    <t>vrednost v EUR brez DDV v 2 dec.m., 
za 1 leto</t>
  </si>
  <si>
    <t>vrednost DDV v EUR  v 2 dec.m.,
za 1 leto</t>
  </si>
  <si>
    <t>vrednost v EUR z DDV v 2 dec.m.,  
za 1 leto</t>
  </si>
  <si>
    <t>13.4</t>
  </si>
  <si>
    <t>okvirna vrednost sklenitve pogodbe v EUR z DDV, za 48 mesečno obdobje</t>
  </si>
  <si>
    <t>ponujena vrednost za 4 zimske sezone</t>
  </si>
  <si>
    <t>PREDRAČUN KOMPLEKSNI</t>
  </si>
  <si>
    <t xml:space="preserve">MORS 283/2025-ODP, Izvajanje zimske službe na lokacijah SV </t>
  </si>
  <si>
    <t xml:space="preserve">ponudnik: </t>
  </si>
  <si>
    <t xml:space="preserve"> 3. sklop: VO Grmez, Škofljica</t>
  </si>
  <si>
    <t>8, 9, 10</t>
  </si>
  <si>
    <t>MORS 283/2025-ODP, Izvajanje zimske službe na lokacijah SV</t>
  </si>
  <si>
    <t>OPOMBA:</t>
  </si>
  <si>
    <t>1 Vojašnica Slovenske Teritorialne obrambe, Koščeva ulica 6, 1210 Ljubljana - Šentvid in VO Štula</t>
  </si>
  <si>
    <t>zap. št. Lokacije</t>
  </si>
  <si>
    <t>2 Vojaški objekt Roje, Obvozna cesta b.š, 1210 Ljubljana - Šentvid</t>
  </si>
  <si>
    <t>3 Vojaški objekt Kamna Gorica, Spodnje blato b.š., 1290 Grosuplje</t>
  </si>
  <si>
    <t>zap. št. lokacije</t>
  </si>
  <si>
    <t>4 Vojaški objekt Grmez, Babnogoriška cesta b.š., 1291 Škofljica</t>
  </si>
  <si>
    <t>5 Vojaški objekt Ljubljanski vrh, Ljubljanski vrh bš, 1360 Vrhnika</t>
  </si>
  <si>
    <t>6 Vojaški objekt Podstrmec Borovnica, Borovnica BŠ, 1353 Borovnica</t>
  </si>
  <si>
    <t>7 Vojaški objekt Brezovica pri Borovnici, Brezovica pri Borovnici BŠ, 1353 Borovnica</t>
  </si>
  <si>
    <t>8 Vojašnica Ivana Cankarja, Raskovec 50, 1360 Vrhnika</t>
  </si>
  <si>
    <t>9 Vojaški objekt Rakov hrib, RAKOV HRIB BŠ, 1360 VRHNIKA</t>
  </si>
  <si>
    <t>10 Vojaški objekt Turnovše, Raskovec 50, 1360 VRHNIKA</t>
  </si>
  <si>
    <t>11 Vojaški objekt Krim, Strahomer b.š., 1292 Ig</t>
  </si>
  <si>
    <t>12 Vojašnica Generala Maistra, Ramovševa 2, 2000 Maribor</t>
  </si>
  <si>
    <t>13 Vojaški objekt Kadetnica, Engelsova 15, 2000 Maribor</t>
  </si>
  <si>
    <t>14 Vojaški objekt Apače, Apače 23, 2324 Lovrenc na Dravskem polju</t>
  </si>
  <si>
    <t>15 Vojaški objekt Ledinekov Kogel, Slivniško Pohorje 23, 2311 HOČE</t>
  </si>
  <si>
    <t>16 Vojaški objekt Kidričevo, Zgornja Hajdina BŠ, 2288 Hajdina</t>
  </si>
  <si>
    <t>17 Vojaški objekt Boč (makadamsko cestišče Podboč - VO Boč), Drevenik BŠ,  3241 Podplat</t>
  </si>
  <si>
    <t>18 Vojašnica Vincenca Repnika, Ljubljanska cesta 22,  2310 Slovenska Bistrica</t>
  </si>
  <si>
    <t>19 Vojašnica Franca Rozmana Staneta, Mariborska cesta 29, 3000 Celje</t>
  </si>
  <si>
    <t>22 Vojaški objekt Zaloška Gorica, Zaloška Gorica 9 A, 3301 Petrovče</t>
  </si>
  <si>
    <t>23 Vojašnica Murska Sobota Kopališka 4  9000 Murska Sobota</t>
  </si>
  <si>
    <t xml:space="preserve">25 Vojaški objekt strelišče, 9202 Mačkovci </t>
  </si>
  <si>
    <t>26 Vojaški objekt Poljče, Poljče 28, 4275 Begunje na Gorenjskem</t>
  </si>
  <si>
    <t xml:space="preserve"> 27 Vojašnica Stanislava Požarja, Kolodvorska 59, 6257 Pivka</t>
  </si>
  <si>
    <t>28 Vojašnica Barona Antona Čehovina, Ljubljanska cesta 37, 6230 Postojna</t>
  </si>
  <si>
    <t>30 Vojaški objekt Poček, Poček BŠ, 6230 Postojna</t>
  </si>
  <si>
    <t>31 Vojaški objekt Bloška polica, Bloška polica BŠ, 1384 Grahovo</t>
  </si>
  <si>
    <t>32 Vojaški objekt Bač, Bač BŠ, 6253 Knežak</t>
  </si>
  <si>
    <t>33 Vojaški objekt Šentviška gora, ŠENTVIŠKA GORA BŠ, 5283 SLAP OB IDRIJCI</t>
  </si>
  <si>
    <t xml:space="preserve">zap. št. lokacije </t>
  </si>
  <si>
    <t>29 Vojaški objekt Mačkovec, Raubarkomanda BŠ, 6230 Postojna</t>
  </si>
  <si>
    <t>20 Vojaški objekt Bežigrad Celje, Bežigrajska cesta BŠ, 3000 Celje</t>
  </si>
  <si>
    <t>21 Vojašnki objekt Pečovnik, Zagrad BŠ, 3000 Celje</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</si>
  <si>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</si>
  <si>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z prihodom pogodbenika v roku cc 2 uri po klicu.</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</si>
  <si>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</si>
  <si>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z prihodom pogodbenika v roku cc 2 uri po klicu.</t>
    </r>
  </si>
  <si>
    <t>tel.št.: 01 759 6312</t>
  </si>
  <si>
    <t>NVU Albin Vidrih</t>
  </si>
  <si>
    <t>Švod. Bojan Mesiček, GSM  031 614 194</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</si>
  <si>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</si>
  <si>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cca 2 uri po klicu naročnika.</t>
    </r>
  </si>
  <si>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</si>
  <si>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na lokacijo del 2 uri po klicu naročnika. Komunikacije so asfaltne.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</si>
  <si>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2 uri po klicu naročnika.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</si>
  <si>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Ob klicu naročnnika prihod na lokacijo v 2 urah. Kvadratura zajema komunikacije ( asfaltne površine 21.000 m2 in 10.000 m2 makadamskih pot (z večjim nagbom). Asfaltne površine zajemajo ceste in parkirišča.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</si>
  <si>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2 urah po klicu naročnika.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</si>
  <si>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(asfaltne površine 800 m2 in 2.200 m2 makadamskih pot (z večjim nagbom). Asfaltne površine zajemajo ceste in parkirišča.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</si>
  <si>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</si>
  <si>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</si>
  <si>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</si>
  <si>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 (1000m2),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</si>
  <si>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cesta mekadam</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</si>
  <si>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</si>
  <si>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z prihodom pogodbenika v roku cca 3 uri po klicu.</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</si>
  <si>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na lokacijo del v času cca 2 uri.                                                                                                                                               </t>
    </r>
    <r>
      <rPr>
        <b/>
        <sz val="10"/>
        <rFont val="Arial"/>
        <family val="2"/>
        <charset val="238"/>
      </rPr>
      <t xml:space="preserve">Na klic naročnika v primeru strojeloma lastnih delovnih strojev oz v primeru velikih snežnih padavin. </t>
    </r>
  </si>
  <si>
    <t>švod. Simon Marič; te. št: 02 531 3410</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</si>
  <si>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</si>
  <si>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                                                                                                                                     </t>
    </r>
    <r>
      <rPr>
        <b/>
        <sz val="10"/>
        <rFont val="Arial"/>
        <family val="2"/>
        <charset val="238"/>
      </rPr>
      <t xml:space="preserve">Na klic naročnika v primeru strojeloma lastnih delovnih strojev oz v primeru velikih snežnih padavin. </t>
    </r>
  </si>
  <si>
    <t>ČIščenje snega s frezo in ročno . Površine so asfaltne.</t>
  </si>
  <si>
    <r>
      <rPr>
        <b/>
        <sz val="10"/>
        <rFont val="Arial"/>
        <family val="2"/>
        <charset val="238"/>
      </rPr>
      <t>Strojno posipanje vključno s posipnim materialom poledenelih in zasneženih površin.</t>
    </r>
    <r>
      <rPr>
        <sz val="10"/>
        <rFont val="Arial"/>
        <family val="2"/>
        <charset val="238"/>
      </rPr>
      <t xml:space="preserve">
Stopnišča je cca. 30 m2.
Izvede se (ponedeljek-petek, v delovnih dneh) ob nastaku, s pričakovanim efektom odtajanja površin, najpozneje do 6.30 ure. Po potrebi se izvede večkrat (tudi v sobotah, nedeljah in praznikih). 
Posebna zahteva: odtajanje ledu na ploščadi pred glavnim vhodom (cca. 200 m2) samo s posebno namensko tekočino, z manjšim učinkom korozivnosti -</t>
    </r>
    <r>
      <rPr>
        <b/>
        <sz val="10"/>
        <rFont val="Arial"/>
        <family val="2"/>
        <charset val="238"/>
      </rPr>
      <t>Kalcijev ali magnezijev klorid.                                                                                          
Na klic naročnika v primeru strojeloma lastnih delovnih strojev oz v primeru velikih snežnih padavin</t>
    </r>
    <r>
      <rPr>
        <sz val="10"/>
        <rFont val="Arial"/>
        <family val="2"/>
        <charset val="238"/>
      </rPr>
      <t xml:space="preserve">. </t>
    </r>
  </si>
  <si>
    <t>Damjan Špendl, GSM 041 274 861</t>
  </si>
  <si>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pogodbenika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</si>
  <si>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5.635 m2 in 5.500 m2 makadamskih poti in makedamskih parkirišč okoli nadstrešnice . Asfaltne površine zajemajo ceste in parkirišča. Čiščenje snega na klic naročnika v terminu 24 ur , z prihodom pogodbenika v roku cc 3 ure po klicu.
</t>
    </r>
    <r>
      <rPr>
        <b/>
        <sz val="10"/>
        <rFont val="Arial"/>
        <family val="2"/>
        <charset val="238"/>
      </rPr>
      <t>NA KLIC NAROČNIKA V PRIMERU STROJELOMA DELOVNIH STROJEV ALI V PRIMERU VELIKIH SNEŽNIH PADAVIN</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</si>
  <si>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 xml:space="preserve">Na klic naročnika v primeru okvare lastnega voznega parka ali v primeru velikih snežnih površin. </t>
    </r>
  </si>
  <si>
    <t>švod.Klinc Peter, GSM: 041 509 555</t>
  </si>
  <si>
    <r>
      <rPr>
        <b/>
        <sz val="10"/>
        <rFont val="Arial"/>
        <family val="2"/>
        <charset val="238"/>
      </rPr>
      <t>Čiščenje snega:</t>
    </r>
    <r>
      <rPr>
        <sz val="10"/>
        <rFont val="Arial"/>
        <family val="2"/>
        <charset val="238"/>
      </rPr>
      <t xml:space="preserve">
Čiščenje se izvaja izključno na klic naročnika med delovniki ko je več kot 5 cm. Ob klicu prihod izvajalca na lokacijo v 2 urah.</t>
    </r>
  </si>
  <si>
    <r>
      <rPr>
        <b/>
        <sz val="10"/>
        <rFont val="Arial"/>
        <family val="2"/>
        <charset val="238"/>
      </rPr>
      <t>Čiščenje snega:</t>
    </r>
    <r>
      <rPr>
        <sz val="10"/>
        <rFont val="Arial"/>
        <family val="2"/>
        <charset val="238"/>
      </rPr>
      <t xml:space="preserve">
Čiščenje se izvaja izključno na klic naročnika med delovniki ko je več kot 5 cm. Ob klicu naročnika prihod izvajalca na lokacijo v 2 urah. Površine so asfaltne.                                                                                                                                    </t>
    </r>
    <r>
      <rPr>
        <b/>
        <sz val="10"/>
        <rFont val="Arial"/>
        <family val="2"/>
        <charset val="238"/>
      </rPr>
      <t xml:space="preserve">Na klic naročnika v primeru strojeloma lastnih delovnih strojev oz v primeru velikih snežnih padavin. </t>
    </r>
  </si>
  <si>
    <r>
      <rPr>
        <b/>
        <sz val="10"/>
        <rFont val="Arial"/>
        <family val="2"/>
        <charset val="238"/>
      </rPr>
      <t xml:space="preserve">Strojno posipanje vključno s posipnim materialom poledenelih in zasneženih površin.
Posipanje po izvedenem pluženju in v primeru nevarnosti poledice z mešanico peska in soli v razmerju 70/3.     </t>
    </r>
    <r>
      <rPr>
        <sz val="10"/>
        <rFont val="Arial"/>
        <family val="2"/>
        <charset val="238"/>
      </rPr>
      <t xml:space="preserve">Izvede se po potrebi, oz na poziv naročnika 24/7 vse dni.                                                                                                         </t>
    </r>
    <r>
      <rPr>
        <b/>
        <sz val="10"/>
        <rFont val="Arial"/>
        <family val="2"/>
        <charset val="238"/>
      </rPr>
      <t xml:space="preserve">Na klic naročnika v primeru strojeloma lastnih delovnih strojev oz v primeru velikih snežnih padavin. </t>
    </r>
  </si>
  <si>
    <t>švod. Klinc Peter, GSM: 0141 509 555</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</si>
  <si>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glavnih komunikacij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
Čiščenje se izvaja na klic naročnika s prihodom izvajalca v roku 2 ur.
Naročilo v primeru strojeloma lastnih delovnih strojev ali velikih snežnih padavin.</t>
    </r>
  </si>
  <si>
    <t>švod. Uroš Turkovič, tel. št.: 03 544 4345</t>
  </si>
  <si>
    <r>
      <rPr>
        <b/>
        <sz val="10"/>
        <rFont val="Arial"/>
        <family val="2"/>
        <charset val="238"/>
      </rPr>
      <t>Strojno posipanje vključno s posipnim materialom poledenelih in zasneženih površin.</t>
    </r>
    <r>
      <rPr>
        <sz val="10"/>
        <rFont val="Arial"/>
        <family val="2"/>
        <charset val="238"/>
      </rPr>
      <t xml:space="preserve">
Izvede se po pluženju in po potrebi v primeru nevarnosti poledice. Naročanje na poziv naročnika 24/7 vse dni s prihodom izvajalca v 2 urah.                                                                                                                                                                     </t>
    </r>
    <r>
      <rPr>
        <b/>
        <sz val="10"/>
        <rFont val="Arial"/>
        <family val="2"/>
        <charset val="238"/>
      </rPr>
      <t xml:space="preserve">Na klic naročnika v primeru strojeloma lastnih delovnih strojev oz v primeru velikih snežnih padavin. </t>
    </r>
  </si>
  <si>
    <t>20.2.b</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</si>
  <si>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Ob klicu naročnika prihod izvajalca na lokacijo del v 2 urah. Kvadratura zajema parkirišče pred streliščem in cesto do zadnje linije na 400 m. Podlaga je makadamska.</t>
    </r>
  </si>
  <si>
    <r>
      <rPr>
        <b/>
        <sz val="10"/>
        <rFont val="Arial"/>
        <family val="2"/>
        <charset val="238"/>
      </rPr>
      <t xml:space="preserve">Čiščenje snega; 
</t>
    </r>
    <r>
      <rPr>
        <sz val="10"/>
        <rFont val="Arial"/>
        <family val="2"/>
        <charset val="238"/>
      </rPr>
      <t xml:space="preserve">Čiščenje se izvaja na klic naročnika 24/7 vse dni, vključno z dela prostimi dnevi. Prihod na lokacijo v 2 urah po klicu. Najprej plužiti glavne komunikacije, potem pomožne, po zahtevi naročnika. V primeru vikendov in praznikov je ključna komunikacija za dostavo kuhinji (500m), ostalo po zahtevi naročnika. 
</t>
    </r>
    <r>
      <rPr>
        <b/>
        <sz val="10"/>
        <rFont val="Arial"/>
        <family val="2"/>
        <charset val="238"/>
      </rPr>
      <t>NAROČILO V PRIMERU STROJELOMA DELOVNIH STROJEV ali ZELO VELIKIH KOLIČIN SNEGA.</t>
    </r>
  </si>
  <si>
    <r>
      <rPr>
        <b/>
        <sz val="10"/>
        <rFont val="Arial"/>
        <family val="2"/>
        <charset val="238"/>
      </rPr>
      <t>ČIŠČENJE SNEGA - PLUŽENJE</t>
    </r>
    <r>
      <rPr>
        <sz val="10"/>
        <rFont val="Arial"/>
        <family val="2"/>
        <charset val="238"/>
      </rPr>
      <t xml:space="preserve">
Strojno čiščenje na prvo nerabno površino znotraj vojašnice  Izvede se po potrebi, oz na poziv naročnika 24/7 vse dni,  vključno z dela prostimi dnevi. Prihod na lokacijo v 2 urah po klicu. Najprej plužiti glavne komunikacije. potem pomožne.  V primeru vikendov in praznikov je ključna komunikacija za dostavo kuhinji (500m), ostalo po zahtevi naročnika. Po potrebi, oz na poziv naročnika, se čiščenje izvede večkrat v istem dnevu. 
</t>
    </r>
    <r>
      <rPr>
        <b/>
        <sz val="10"/>
        <rFont val="Arial"/>
        <family val="2"/>
        <charset val="238"/>
      </rPr>
      <t>NAROČILO V PRIMERU STROJELOMA DELOVNIH STROJEV oz. ZELO VELIKIH KOLIČIN ZAPADLEGA SNEGA.</t>
    </r>
  </si>
  <si>
    <t xml:space="preserve"> Vhod v vojašnico, postrojitveni prostor</t>
  </si>
  <si>
    <r>
      <rPr>
        <b/>
        <sz val="10"/>
        <rFont val="Arial"/>
        <family val="2"/>
      </rPr>
      <t>Strojno posipanje vključno s posipnim materialom poledenelih in zasneženih površin.</t>
    </r>
    <r>
      <rPr>
        <sz val="10"/>
        <rFont val="Arial"/>
        <family val="2"/>
        <charset val="238"/>
      </rPr>
      <t xml:space="preserve">
STROJNO POSIPANJE (peska in soljenje ) /  Izvede se po potrebi, oz na poziv naročnika 24/7 vse dni,  vključno z dela prostimi dnevi. Prihod na lokacijo v 2 urah po klicu.  Taborni prostori in parkirišča ob stadionu se plužijo le na zahtevo naročnika. V primeru vikendov in praznikov je ključna komunikacija za dostavo kuhinji (500m), ostalo po zahtevi naročnika.  
</t>
    </r>
    <r>
      <rPr>
        <b/>
        <sz val="10"/>
        <rFont val="Arial"/>
        <family val="2"/>
        <charset val="238"/>
      </rPr>
      <t>NAROČILO V PRIMERU STROJELOMA DELOVNIH STROJEV oz. ZELO VELIKIH KOLIČIN SNEGA (pesek in sol).</t>
    </r>
  </si>
  <si>
    <r>
      <rPr>
        <b/>
        <sz val="10"/>
        <rFont val="Arial"/>
        <family val="2"/>
        <charset val="238"/>
      </rPr>
      <t>Čiščenje snega:</t>
    </r>
    <r>
      <rPr>
        <sz val="10"/>
        <rFont val="Arial"/>
        <family val="2"/>
        <charset val="238"/>
      </rPr>
      <t xml:space="preserve">
Čiščenje snega se izvaja izključno na klic naročnika med delovniki ko je več kot 5 cm. Ob klicu prihod na lokacijo v 2 urah. Vozišča so asfaltna in makadamska.</t>
    </r>
  </si>
  <si>
    <r>
      <rPr>
        <b/>
        <sz val="10"/>
        <rFont val="Arial"/>
        <family val="2"/>
        <charset val="238"/>
      </rPr>
      <t xml:space="preserve">ČIŠČENJE SNEGA  
</t>
    </r>
    <r>
      <rPr>
        <sz val="10"/>
        <rFont val="Arial"/>
        <family val="2"/>
        <charset val="238"/>
      </rPr>
      <t xml:space="preserve">Izvede se po potrebi, oz na poziv naročnika 24/7 vse dni,  vključno z dela prostimi dnevi. Prihod na lokacijo v 3 urah po klicu. Točen obseg in lokacija izključno po zahtevi naročnika. Prioritetno plužiti komunikacijo  Prestranek - Bile ter do OC Publicus d.o.o. ZC Postojna. 
</t>
    </r>
    <r>
      <rPr>
        <b/>
        <sz val="10"/>
        <rFont val="Arial"/>
        <family val="2"/>
        <charset val="238"/>
      </rPr>
      <t>PO POTREBI, V PRIMERU STROJELOMA DELOVNIH STROJEV ali ZELO VELIKIH KOLIČIN SNEGA.</t>
    </r>
  </si>
  <si>
    <r>
      <rPr>
        <b/>
        <sz val="10"/>
        <rFont val="Arial"/>
        <family val="2"/>
        <charset val="238"/>
      </rPr>
      <t xml:space="preserve">ČIŠČENJE SNEGA </t>
    </r>
    <r>
      <rPr>
        <sz val="10"/>
        <rFont val="Arial"/>
        <family val="2"/>
        <charset val="238"/>
      </rPr>
      <t xml:space="preserve">
Strojno čiščenje na prvo primerno nerabno površino v bližini.  Prioritetno čistiti uporabne površine kontrolnega centra na Bilah. Izvede se po potrebi, oz na poziv naročnika 24/7 vse dni, vključno dela prosti dnevi. Prihod na lokacijo v 3 urah po klicu.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</si>
  <si>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Strojno posipanje vključno s posipnim materialom poledenelih in zasneženih površin.</t>
    </r>
    <r>
      <rPr>
        <sz val="10"/>
        <rFont val="Arial"/>
        <family val="2"/>
        <charset val="238"/>
      </rPr>
      <t xml:space="preserve">
STROJNO POSIPANJE (grobega peska in soljenje ).  Izvede se po potrebi, oz na poziv naročnika 24/7 vse dni, vključno dela prosti dnevi.  Prihod na lokacijo v 3 urah po klicu. Prioritetno posipati komunikacijo Prestranek - Bile ter do OC Publicus d.o.o. ZC Postojna.  (5 KM)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</si>
  <si>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23500 m2 in 10.000 m2 makadamskih pot (z večjim nagibom)). Asfaltne površine zajemajo ceste in parkirišča. Čiščenje snega na klic naročnika v terminu 24 ur  z prihodom pogodbenika v roku cc 2 uri po klicu.</t>
    </r>
  </si>
  <si>
    <t>ŠVOD. PRELOG BENJAMIN, 04 576 3075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</si>
  <si>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Na klic naročnika v primeru okvare voznega parka naročnika.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</si>
  <si>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Strojno čiščenje na prvo prosto površino.
Zahtevek samo v primeru potreb.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</si>
  <si>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Strojno posipanje vključno s posipnim materialom poledenelih in zasneženih površin.
STROJNO POSIPANJE s peskom granulacije 8-16  Izvede se po pluženju ali po potrebi v primeru nevarnosti poledice.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</si>
  <si>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Površine  so makadamske.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</si>
  <si>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Posipanje z grobim peskom granulacije 8-16 mm.
Posipavanje se izvaja po pluženju in v primeru nevarnosti  poledice, oz na poziv naročnika.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</si>
  <si>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Čiščenje snega:
Čiščenje se izvaja izključno na klic naročnika med delovniki ko je več kot 5 cm snega med vikendi in prazniki pa ne več kot 15 cm. Površine so asfaltne.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</si>
  <si>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z mešanico peska in soli v razmerju cca 70/30. 
Posipavanje se izvaja po pluženju in v primeru nevarnosti  poledice, oz na poziv naročnika.                     
</t>
    </r>
    <r>
      <rPr>
        <b/>
        <sz val="11"/>
        <rFont val="Arial"/>
        <family val="2"/>
        <charset val="238"/>
      </rPr>
      <t xml:space="preserve">Na klic naročnika v primeru strojeloma lastnih delovnih strojev oz v primeru velikih snežnih padavin. </t>
    </r>
    <r>
      <rPr>
        <sz val="11"/>
        <rFont val="Arial"/>
        <family val="2"/>
        <charset val="238"/>
      </rPr>
      <t xml:space="preserve"> </t>
    </r>
  </si>
  <si>
    <t>24 Vojaški objekt Berek, Kopališka 4,  9000 Murska Sobota</t>
  </si>
  <si>
    <t xml:space="preserve">sukcesivno glede na vremenske razmere. Naročnik bo storitve naročal po telefonu: »na klic naročnika«. </t>
  </si>
  <si>
    <t xml:space="preserve">NAROČANJE: </t>
  </si>
  <si>
    <t xml:space="preserve">ROK IZVEDBE:  </t>
  </si>
  <si>
    <t>KRAJ IZVEDBE:</t>
  </si>
  <si>
    <t>posamezne lokacije naročnika v Republiki Sloveniji, v okviru sklopa.</t>
  </si>
  <si>
    <t>Vojašnica Slovenske Teritorialne obrambe, Koščeva ulica 6, 1210 Ljubljana-Šentvid</t>
  </si>
  <si>
    <t>dežurni VNS, tel. št. 01 471 1156 ali 01 471 2360 
(Simonič Božidar 031 362 466)</t>
  </si>
  <si>
    <t>POVZETEK PREDRAČUNA KOMPLEKSNI (REKAPITULACIJA)</t>
  </si>
  <si>
    <t>39.2.</t>
  </si>
  <si>
    <t>VO Škrilj - Zdihovo, Škrilj 1, 1338 Kočevska Reka</t>
  </si>
  <si>
    <t>39.1</t>
  </si>
  <si>
    <t>40.1</t>
  </si>
  <si>
    <t>40.2</t>
  </si>
  <si>
    <t>27. sklop: VO Spodnje garaže, Škrilj-Zdihovo in Primoži, Kočevska Reka</t>
  </si>
  <si>
    <r>
      <rPr>
        <b/>
        <sz val="11"/>
        <rFont val="Arial"/>
        <family val="2"/>
        <charset val="238"/>
      </rPr>
      <t>Čiščenje snega:</t>
    </r>
    <r>
      <rPr>
        <sz val="11"/>
        <rFont val="Arial"/>
        <family val="2"/>
        <charset val="238"/>
      </rPr>
      <t xml:space="preserve">
Čiščenje se izvaja izključno na klic naročnika, ko je količina zapadlega snega več kot 10 cm. Površine so makadamske. </t>
    </r>
    <r>
      <rPr>
        <b/>
        <sz val="11"/>
        <rFont val="Arial"/>
        <family val="2"/>
        <charset val="238"/>
      </rPr>
      <t>Dela se izvajajo na klic naročnika s prihodom izvajalca na lokacijo del do 2 ur.</t>
    </r>
  </si>
  <si>
    <r>
      <t xml:space="preserve">Strojno posipanje vključno s posipnim materialom poledenelih in zasneženih površin. Posipanje z grobim peskom granulacije 8-16 mm.
Posipavanje se izvaja po pluženju in v primeru nevarnosti poledice oziroma na poziv naročnika. </t>
    </r>
    <r>
      <rPr>
        <b/>
        <sz val="11"/>
        <rFont val="Arial"/>
        <family val="2"/>
        <charset val="238"/>
      </rPr>
      <t>Dela se izvajajo na klic naročnika s prihodom izvajalca na lokacijo del do 2 ur.</t>
    </r>
  </si>
  <si>
    <t xml:space="preserve">prihod izvajalca na lokacijo del v najkasneje 3 urah po klicu naročnika, razen, če v posameznem popisu lokacije ni drugače navedeno. </t>
  </si>
  <si>
    <t>ROK PLAČILA:</t>
  </si>
  <si>
    <t>v 30ih dneh, pri čemer začne rok plačila teči naslednji dan po uradnem prejemu listine (e-računa), na naročnikovem naslovu.</t>
  </si>
  <si>
    <t>Ponudnik mora ponuditi vse razpisane pozicije v okviru sklopa.</t>
  </si>
  <si>
    <t>Cene vključujejo izvedbo storitve na posameznih lokacijah naročnika in zajemajo vse stroške za izvedbo razpisane storitve.</t>
  </si>
  <si>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 prihodom pogodbenika v roku cca 2 uri po klicu.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</si>
  <si>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10000 m2 in 6700 m2 makadamskih pot. Asfaltne površine zajemajo ceste in parkirišča. Čiščenje snega na klic naročnika v terminu 24 ur ko je snežna odeja višine nad 5 cm, z prihodom pogodbenika v roku cca 2 uri po klicu.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</si>
  <si>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snega se izvaja na klic naročnika.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900 m2, če po 6.30 uri zapade več kot 20 cm snega. Opravi se le na naročnikov klic do 12. ure, končano mora biti do 15. ure.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</si>
  <si>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1"/>
        <rFont val="Arial"/>
        <family val="2"/>
        <charset val="238"/>
      </rPr>
      <t>Čiščenje snega s snežno frezo:</t>
    </r>
    <r>
      <rPr>
        <sz val="11"/>
        <rFont val="Arial"/>
        <family val="2"/>
        <charset val="238"/>
      </rPr>
      <t xml:space="preserve">
Čiščenje se izvaja izključno na klic naročnika med delovniki ko je več kot 10 cm snega med vikendi in prazniki pa ne več kot 15 cm. Površine  so asfaltne in makadamske. Površine morajo biti v delovnih dneh očiščene do 05:00 ure zjutraj. Med vikendi in prazniki pa do 07:00 ure. V primeru večjih snežnih padavin se frezanje izvaja neprekinjeno do ponehanja padavin.</t>
    </r>
    <r>
      <rPr>
        <b/>
        <sz val="11"/>
        <rFont val="Arial"/>
        <family val="2"/>
        <charset val="238"/>
      </rPr>
      <t xml:space="preserve"> Na klic naročnika v primeru strojeloma lastnih delovnih strojev oz v primeru velikih snežnih padavin. </t>
    </r>
  </si>
  <si>
    <r>
      <t xml:space="preserve">Strojno posipanje vključno s posipnim materialom poledenelih in zasneženih površin z mešanico peska in soli v razmerju 70/30 ali 60/40 po naročilu naročnika. Posipanje se izvaja po frezanju in v primeru poledice oz na poziv naročnika. </t>
    </r>
    <r>
      <rPr>
        <b/>
        <sz val="11"/>
        <rFont val="Arial"/>
        <family val="2"/>
        <charset val="238"/>
      </rPr>
      <t xml:space="preserve">Na klic naročnika v primeru strojeloma lastnih delovnih strojev oz v primeru velikih snežnih padavin. </t>
    </r>
  </si>
  <si>
    <t>35 Vojaški objekt Poganci, BELOKRANJSKA CESTA bš, 8000 NOVO MESTO</t>
  </si>
  <si>
    <t>36 Vojaški objekt Trdinov vrh</t>
  </si>
  <si>
    <t>37 Vojaški objekt Spodnje garaže - Kočevska Reka, Kočevska Reka BŠ, 1338 Kočevska Reka</t>
  </si>
  <si>
    <t>38 Vojaški objekt Primoži - Kočevska Reka, Primoži 4, 1338 Kočevska Reka</t>
  </si>
  <si>
    <t>38.2</t>
  </si>
  <si>
    <t>39 Vojaški objekt Škrilj-Zdihovo, Škrilj 1, 1338 Kočevska Reka</t>
  </si>
  <si>
    <t>40 Vojašnica Boštjana Kekca, Bohinjska Bela 153, 4263 Bohinjska Bela</t>
  </si>
  <si>
    <t>40.3</t>
  </si>
  <si>
    <t>41 Vojaški objekt Rudolfa Badjure Pokljuka, Srednja vas v Bohinju 165, 4247 Zgornje Gorje</t>
  </si>
  <si>
    <t>41.1</t>
  </si>
  <si>
    <t>41.2</t>
  </si>
  <si>
    <t>33, 34</t>
  </si>
  <si>
    <t>24. sklop: VO Šentviška gora, Slap ob Idrijci in Rijavci</t>
  </si>
  <si>
    <t xml:space="preserve">Vojašnica Janka Premrla Vojka, Beblerjeva 28, 3271 Vipava </t>
  </si>
  <si>
    <t>švod. Vervega Rok, tel. Št. 05 728 1462</t>
  </si>
  <si>
    <t>34 Vojaški objekt Rijavci, Rijavci BŠ, 5252 Trnovo</t>
  </si>
  <si>
    <t>37, 38, 39</t>
  </si>
  <si>
    <t>storitev na lokacijah pod zap. št.: 8, 9, 10, 12, 13, 18, 20, 22, 23, 24, 28, 30, 32, 37, 38 in 41 se izvaja v primeru okvare naročnikove strojne opreme ali velikih snežnih padavin!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</si>
</sst>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_€"/>
    <numFmt numFmtId="165" formatCode="#,##0\ _S_I_T"/>
    <numFmt numFmtId="166" formatCode="#,##0.0000\ _€"/>
    <numFmt numFmtId="167" formatCode="#,##0.0000"/>
    <numFmt numFmtId="168" formatCode="#,##0.00\ _€"/>
  </numFmts>
  <fonts count="42" x14ac:knownFonts="1">
    <font>
      <sz val="11"/>
      <color theme="1"/>
      <name val="Calibri"/>
      <family val="2"/>
      <scheme val="minor"/>
    </font>
    <font>
      <sz val="10"/>
      <name val="Arial"/>
      <family val="2"/>
      <charset val="238"/>
    </font>
    <font>
      <b/>
      <sz val="11"/>
      <name val="Arial"/>
      <family val="2"/>
      <charset val="238"/>
    </font>
    <font>
      <sz val="11"/>
      <name val="Arial"/>
      <family val="2"/>
      <charset val="238"/>
    </font>
    <font>
      <b/>
      <sz val="12"/>
      <name val="Arial"/>
      <family val="2"/>
      <charset val="238"/>
    </font>
    <font>
      <i/>
      <sz val="10"/>
      <name val="Arial"/>
      <family val="2"/>
      <charset val="238"/>
    </font>
    <font>
      <b/>
      <sz val="11"/>
      <color theme="1"/>
      <name val="Arial"/>
      <family val="2"/>
      <charset val="238"/>
    </font>
    <font>
      <b/>
      <sz val="10"/>
      <name val="Arial"/>
      <family val="2"/>
      <charset val="238"/>
    </font>
    <font>
      <b/>
      <i/>
      <sz val="10"/>
      <name val="Arial"/>
      <family val="2"/>
      <charset val="238"/>
    </font>
    <font>
      <i/>
      <sz val="9"/>
      <name val="Arial"/>
      <family val="2"/>
      <charset val="238"/>
    </font>
    <font>
      <sz val="9"/>
      <name val="Arial"/>
      <family val="2"/>
      <charset val="238"/>
    </font>
    <font>
      <i/>
      <sz val="8"/>
      <name val="Arial"/>
      <family val="2"/>
      <charset val="238"/>
    </font>
    <font>
      <i/>
      <sz val="11"/>
      <name val="Arial"/>
      <family val="2"/>
      <charset val="238"/>
    </font>
    <font>
      <sz val="8"/>
      <name val="Arial"/>
      <family val="2"/>
      <charset val="238"/>
    </font>
    <font>
      <sz val="11"/>
      <color theme="1"/>
      <name val="Arial"/>
      <family val="2"/>
      <charset val="238"/>
    </font>
    <font>
      <sz val="10"/>
      <color rgb="FFFF0000"/>
      <name val="Arial"/>
      <family val="2"/>
      <charset val="238"/>
    </font>
    <font>
      <b/>
      <i/>
      <sz val="10"/>
      <color indexed="8"/>
      <name val="Arial"/>
      <family val="2"/>
      <charset val="238"/>
    </font>
    <font>
      <i/>
      <sz val="10"/>
      <color indexed="8"/>
      <name val="Arial"/>
      <family val="2"/>
      <charset val="238"/>
    </font>
    <font>
      <i/>
      <sz val="9"/>
      <color indexed="8"/>
      <name val="Arial"/>
      <family val="2"/>
      <charset val="238"/>
    </font>
    <font>
      <b/>
      <sz val="10"/>
      <color indexed="8"/>
      <name val="Arial"/>
      <family val="2"/>
      <charset val="238"/>
    </font>
    <font>
      <b/>
      <sz val="10"/>
      <name val="Arial"/>
      <family val="2"/>
    </font>
    <font>
      <sz val="10"/>
      <name val="Arial"/>
      <family val="2"/>
    </font>
    <font>
      <b/>
      <sz val="12"/>
      <color rgb="FFFF0000"/>
      <name val="Arial"/>
      <family val="2"/>
      <charset val="238"/>
    </font>
    <font>
      <b/>
      <sz val="11"/>
      <color rgb="FF000000"/>
      <name val="Arial"/>
      <family val="2"/>
      <charset val="238"/>
    </font>
    <font>
      <b/>
      <sz val="10"/>
      <color theme="1"/>
      <name val="Arial"/>
      <family val="2"/>
      <charset val="238"/>
    </font>
    <font>
      <i/>
      <sz val="10"/>
      <color rgb="FF000000"/>
      <name val="Arial"/>
      <family val="2"/>
      <charset val="238"/>
    </font>
    <font>
      <i/>
      <sz val="9.5"/>
      <name val="Arial"/>
      <family val="2"/>
      <charset val="238"/>
    </font>
    <font>
      <i/>
      <u/>
      <sz val="9.5"/>
      <name val="Arial"/>
      <family val="2"/>
      <charset val="238"/>
    </font>
    <font>
      <sz val="9.5"/>
      <color theme="1"/>
      <name val="Arial"/>
      <family val="2"/>
      <charset val="238"/>
    </font>
    <font>
      <i/>
      <sz val="11"/>
      <color theme="1"/>
      <name val="Arial"/>
      <family val="2"/>
      <charset val="238"/>
    </font>
    <font>
      <i/>
      <sz val="10"/>
      <color theme="1"/>
      <name val="Arial"/>
      <family val="2"/>
      <charset val="238"/>
    </font>
    <font>
      <b/>
      <sz val="12"/>
      <color theme="1"/>
      <name val="Arial"/>
      <family val="2"/>
      <charset val="238"/>
    </font>
    <font>
      <sz val="10"/>
      <color rgb="FF000000"/>
      <name val="Arial"/>
      <family val="2"/>
      <charset val="238"/>
    </font>
    <font>
      <i/>
      <sz val="9"/>
      <color rgb="FF000000"/>
      <name val="Arial"/>
      <family val="2"/>
      <charset val="238"/>
    </font>
    <font>
      <b/>
      <sz val="14"/>
      <color theme="1"/>
      <name val="Arial"/>
      <family val="2"/>
      <charset val="238"/>
    </font>
    <font>
      <sz val="14"/>
      <color theme="1"/>
      <name val="Arial"/>
      <family val="2"/>
      <charset val="238"/>
    </font>
    <font>
      <b/>
      <sz val="14"/>
      <name val="Arial"/>
      <family val="2"/>
      <charset val="238"/>
    </font>
    <font>
      <sz val="20"/>
      <name val="Arial"/>
      <family val="2"/>
      <charset val="238"/>
    </font>
    <font>
      <b/>
      <sz val="11"/>
      <name val="Arial"/>
      <family val="2"/>
    </font>
    <font>
      <sz val="10"/>
      <color theme="1"/>
      <name val="Arial"/>
      <family val="2"/>
      <charset val="238"/>
    </font>
    <font>
      <sz val="12"/>
      <color theme="1"/>
      <name val="Arial"/>
      <family val="2"/>
      <charset val="238"/>
    </font>
    <font>
      <sz val="12"/>
      <name val="Arial"/>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E9FED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indexed="9"/>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1" fillId="0" borderId="0"/>
    <xf numFmtId="0" fontId="1" fillId="0" borderId="0"/>
  </cellStyleXfs>
  <cellXfs count="707">
    <xf numFmtId="0" fontId="0" fillId="0" borderId="0" xfId="0"/>
    <xf numFmtId="0" fontId="1" fillId="0" borderId="0" xfId="0" applyFont="1"/>
    <xf numFmtId="0" fontId="2" fillId="0" borderId="0" xfId="0" applyFont="1"/>
    <xf numFmtId="164" fontId="1" fillId="0" borderId="0" xfId="0" applyNumberFormat="1" applyFont="1" applyAlignment="1">
      <alignment horizontal="center" vertical="center"/>
    </xf>
    <xf numFmtId="0" fontId="3" fillId="0" borderId="0" xfId="0" applyFont="1" applyAlignment="1">
      <alignment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0" applyFont="1"/>
    <xf numFmtId="0" fontId="1" fillId="0" borderId="0" xfId="1"/>
    <xf numFmtId="1" fontId="1" fillId="0" borderId="0" xfId="1" applyNumberFormat="1" applyAlignment="1">
      <alignment horizontal="center" vertical="top"/>
    </xf>
    <xf numFmtId="0" fontId="7" fillId="0" borderId="0" xfId="1" applyFont="1"/>
    <xf numFmtId="1" fontId="1" fillId="0" borderId="0" xfId="1" applyNumberFormat="1" applyAlignment="1">
      <alignment horizontal="center"/>
    </xf>
    <xf numFmtId="164" fontId="1" fillId="0" borderId="0" xfId="1" applyNumberFormat="1" applyAlignment="1">
      <alignment horizontal="center" vertical="center"/>
    </xf>
    <xf numFmtId="0" fontId="1" fillId="3" borderId="1" xfId="0" applyFont="1" applyFill="1" applyBorder="1" applyAlignment="1">
      <alignment horizontal="center" vertical="center"/>
    </xf>
    <xf numFmtId="0" fontId="1" fillId="3" borderId="8" xfId="0" applyFont="1" applyFill="1" applyBorder="1" applyAlignment="1">
      <alignment horizontal="right" vertical="center" wrapText="1"/>
    </xf>
    <xf numFmtId="0" fontId="5" fillId="0" borderId="5" xfId="0" applyFont="1" applyBorder="1" applyAlignment="1">
      <alignment vertical="center"/>
    </xf>
    <xf numFmtId="0" fontId="5" fillId="3" borderId="9" xfId="0" applyFont="1" applyFill="1" applyBorder="1"/>
    <xf numFmtId="0" fontId="1" fillId="3" borderId="1" xfId="0" applyFont="1" applyFill="1" applyBorder="1" applyAlignment="1">
      <alignment horizontal="right" vertical="center" wrapText="1"/>
    </xf>
    <xf numFmtId="0" fontId="8" fillId="0" borderId="5"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right" vertical="center" wrapText="1"/>
    </xf>
    <xf numFmtId="49" fontId="7" fillId="0" borderId="1" xfId="0" applyNumberFormat="1" applyFont="1" applyBorder="1" applyAlignment="1">
      <alignment horizontal="center" vertical="center"/>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3" fontId="2" fillId="3" borderId="1" xfId="1" applyNumberFormat="1" applyFont="1" applyFill="1" applyBorder="1" applyAlignment="1">
      <alignment horizontal="center" vertical="center"/>
    </xf>
    <xf numFmtId="0" fontId="2" fillId="3" borderId="5" xfId="1" applyFont="1" applyFill="1" applyBorder="1" applyAlignment="1">
      <alignment horizontal="center" vertical="center" wrapText="1"/>
    </xf>
    <xf numFmtId="164" fontId="10" fillId="6" borderId="1" xfId="0" applyNumberFormat="1" applyFont="1" applyFill="1" applyBorder="1" applyAlignment="1" applyProtection="1">
      <alignment horizontal="center" vertical="center"/>
      <protection locked="0"/>
    </xf>
    <xf numFmtId="167" fontId="1" fillId="3"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168" fontId="1" fillId="3" borderId="1" xfId="0" applyNumberFormat="1" applyFont="1" applyFill="1" applyBorder="1" applyAlignment="1">
      <alignment horizontal="center" vertical="center"/>
    </xf>
    <xf numFmtId="0" fontId="1" fillId="3" borderId="1" xfId="1" applyFill="1" applyBorder="1" applyAlignment="1">
      <alignment horizontal="left" vertical="center" wrapText="1"/>
    </xf>
    <xf numFmtId="0" fontId="1" fillId="0" borderId="1" xfId="1" applyBorder="1" applyAlignment="1">
      <alignment horizontal="center" vertical="center" wrapText="1"/>
    </xf>
    <xf numFmtId="164" fontId="9" fillId="7" borderId="1" xfId="1" applyNumberFormat="1" applyFont="1" applyFill="1" applyBorder="1" applyAlignment="1" applyProtection="1">
      <alignment horizontal="center" vertical="center" wrapText="1"/>
      <protection locked="0"/>
    </xf>
    <xf numFmtId="164" fontId="7" fillId="8" borderId="10" xfId="1" applyNumberFormat="1" applyFont="1" applyFill="1" applyBorder="1" applyAlignment="1">
      <alignment horizontal="center" vertical="center" wrapText="1"/>
    </xf>
    <xf numFmtId="0" fontId="7" fillId="3" borderId="1" xfId="1" applyFont="1" applyFill="1" applyBorder="1" applyAlignment="1">
      <alignment horizontal="center" vertical="center"/>
    </xf>
    <xf numFmtId="0" fontId="2" fillId="4" borderId="1" xfId="0" applyFont="1" applyFill="1" applyBorder="1" applyAlignment="1">
      <alignment horizontal="left" vertical="center" wrapText="1"/>
    </xf>
    <xf numFmtId="0" fontId="1" fillId="3" borderId="0" xfId="1" applyFill="1"/>
    <xf numFmtId="0" fontId="1" fillId="3" borderId="1" xfId="1" applyFill="1" applyBorder="1" applyAlignment="1">
      <alignment horizontal="center" vertical="center"/>
    </xf>
    <xf numFmtId="0" fontId="1" fillId="3" borderId="1" xfId="1" applyFill="1" applyBorder="1" applyAlignment="1">
      <alignment horizontal="right" vertical="center" wrapText="1"/>
    </xf>
    <xf numFmtId="0" fontId="5" fillId="0" borderId="5" xfId="1" applyFont="1" applyBorder="1" applyAlignment="1">
      <alignment vertical="center"/>
    </xf>
    <xf numFmtId="0" fontId="5" fillId="3" borderId="9" xfId="1" applyFont="1" applyFill="1" applyBorder="1"/>
    <xf numFmtId="0" fontId="5" fillId="3" borderId="4" xfId="1" applyFont="1" applyFill="1" applyBorder="1"/>
    <xf numFmtId="0" fontId="8" fillId="0" borderId="5" xfId="1" applyFont="1" applyBorder="1" applyAlignment="1">
      <alignment horizontal="left" vertical="center"/>
    </xf>
    <xf numFmtId="0" fontId="5" fillId="3" borderId="4" xfId="1" applyFont="1" applyFill="1" applyBorder="1" applyAlignment="1">
      <alignment horizontal="center" vertical="center"/>
    </xf>
    <xf numFmtId="0" fontId="5" fillId="3" borderId="1" xfId="1" applyFont="1" applyFill="1" applyBorder="1" applyAlignment="1">
      <alignment horizontal="right" vertical="center" wrapText="1"/>
    </xf>
    <xf numFmtId="0" fontId="5" fillId="0" borderId="11" xfId="1" applyFont="1" applyBorder="1" applyAlignment="1">
      <alignment vertical="center"/>
    </xf>
    <xf numFmtId="0" fontId="5" fillId="3" borderId="12" xfId="1" applyFont="1" applyFill="1" applyBorder="1"/>
    <xf numFmtId="0" fontId="5" fillId="3" borderId="13" xfId="1" applyFont="1" applyFill="1" applyBorder="1"/>
    <xf numFmtId="168" fontId="1" fillId="3" borderId="16" xfId="0" applyNumberFormat="1" applyFont="1" applyFill="1" applyBorder="1" applyAlignment="1">
      <alignment horizontal="center" vertical="center"/>
    </xf>
    <xf numFmtId="168" fontId="1" fillId="3" borderId="17" xfId="0" applyNumberFormat="1" applyFont="1" applyFill="1" applyBorder="1" applyAlignment="1">
      <alignment horizontal="center" vertical="center"/>
    </xf>
    <xf numFmtId="4" fontId="11" fillId="0" borderId="0" xfId="1" applyNumberFormat="1" applyFont="1"/>
    <xf numFmtId="0" fontId="9" fillId="0" borderId="5" xfId="1" applyFont="1" applyBorder="1" applyAlignment="1">
      <alignment horizontal="center" vertical="center"/>
    </xf>
    <xf numFmtId="0" fontId="9" fillId="0" borderId="9" xfId="1" applyFont="1" applyBorder="1" applyAlignment="1">
      <alignment horizontal="center" vertical="center"/>
    </xf>
    <xf numFmtId="164" fontId="9" fillId="0" borderId="9" xfId="1" applyNumberFormat="1" applyFont="1" applyBorder="1" applyAlignment="1">
      <alignment horizontal="center" vertical="center"/>
    </xf>
    <xf numFmtId="0" fontId="1" fillId="0" borderId="0" xfId="0" applyFont="1" applyAlignment="1">
      <alignment horizontal="left" vertical="center"/>
    </xf>
    <xf numFmtId="0" fontId="7" fillId="0" borderId="0" xfId="0" applyFont="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right" vertical="center" wrapText="1"/>
    </xf>
    <xf numFmtId="0" fontId="5" fillId="0" borderId="9" xfId="0" applyFont="1" applyBorder="1"/>
    <xf numFmtId="0" fontId="5" fillId="0" borderId="4" xfId="0" applyFont="1" applyBorder="1"/>
    <xf numFmtId="0" fontId="5" fillId="0" borderId="4" xfId="0" applyFont="1" applyBorder="1" applyAlignment="1">
      <alignment horizontal="center" vertical="center"/>
    </xf>
    <xf numFmtId="0" fontId="5" fillId="0" borderId="1" xfId="0" applyFont="1" applyBorder="1" applyAlignment="1">
      <alignment horizontal="right" vertical="center" wrapText="1"/>
    </xf>
    <xf numFmtId="0" fontId="5" fillId="0" borderId="11" xfId="0" applyFont="1" applyBorder="1" applyAlignment="1">
      <alignment vertical="center"/>
    </xf>
    <xf numFmtId="0" fontId="5" fillId="0" borderId="12" xfId="0" applyFont="1" applyBorder="1"/>
    <xf numFmtId="0" fontId="1"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0" xfId="1" applyAlignment="1">
      <alignment horizontal="center" vertical="center"/>
    </xf>
    <xf numFmtId="0" fontId="9" fillId="0" borderId="0" xfId="1" applyFont="1" applyAlignment="1">
      <alignment horizontal="center" vertical="center"/>
    </xf>
    <xf numFmtId="0" fontId="5" fillId="0" borderId="9" xfId="0" applyFont="1" applyBorder="1" applyAlignment="1">
      <alignment vertical="center"/>
    </xf>
    <xf numFmtId="0" fontId="5" fillId="0" borderId="4" xfId="0" applyFont="1" applyBorder="1" applyAlignment="1">
      <alignment vertical="center"/>
    </xf>
    <xf numFmtId="0" fontId="7" fillId="3" borderId="1" xfId="0" applyFont="1" applyFill="1" applyBorder="1" applyAlignment="1">
      <alignment horizontal="center" vertical="center"/>
    </xf>
    <xf numFmtId="0" fontId="5" fillId="3" borderId="4" xfId="0" applyFont="1" applyFill="1" applyBorder="1"/>
    <xf numFmtId="3"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4" borderId="1" xfId="1" applyFont="1" applyFill="1" applyBorder="1" applyAlignment="1">
      <alignment horizontal="left" vertical="center" wrapText="1"/>
    </xf>
    <xf numFmtId="0" fontId="1" fillId="3" borderId="9" xfId="1" applyFill="1" applyBorder="1"/>
    <xf numFmtId="49" fontId="7" fillId="0" borderId="0" xfId="0" applyNumberFormat="1"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5" fillId="3" borderId="4" xfId="1" applyFont="1" applyFill="1" applyBorder="1" applyAlignment="1">
      <alignment horizontal="center" vertical="center" wrapText="1"/>
    </xf>
    <xf numFmtId="0" fontId="5" fillId="0" borderId="13" xfId="0" applyFont="1" applyBorder="1"/>
    <xf numFmtId="0" fontId="7" fillId="0" borderId="1" xfId="0" applyFont="1" applyBorder="1" applyAlignment="1">
      <alignment horizontal="left" vertical="center" wrapText="1"/>
    </xf>
    <xf numFmtId="0" fontId="1" fillId="0" borderId="0" xfId="0" applyFont="1" applyAlignment="1">
      <alignment horizontal="left"/>
    </xf>
    <xf numFmtId="0" fontId="4" fillId="0" borderId="0" xfId="0" applyFont="1" applyAlignment="1">
      <alignment horizontal="center"/>
    </xf>
    <xf numFmtId="0" fontId="14" fillId="0" borderId="0" xfId="0" applyFont="1"/>
    <xf numFmtId="0" fontId="15" fillId="0" borderId="0" xfId="0" applyFont="1"/>
    <xf numFmtId="0" fontId="2" fillId="4" borderId="20" xfId="1" applyFont="1" applyFill="1" applyBorder="1" applyAlignment="1">
      <alignment horizontal="left" vertical="center" wrapText="1"/>
    </xf>
    <xf numFmtId="0" fontId="1" fillId="0" borderId="23" xfId="0" applyFont="1" applyBorder="1"/>
    <xf numFmtId="0" fontId="1" fillId="0" borderId="24" xfId="0" applyFont="1" applyBorder="1"/>
    <xf numFmtId="0" fontId="17" fillId="0" borderId="9" xfId="0" applyFont="1" applyBorder="1" applyAlignment="1">
      <alignment vertical="center"/>
    </xf>
    <xf numFmtId="0" fontId="1" fillId="0" borderId="26" xfId="0" applyFont="1" applyBorder="1"/>
    <xf numFmtId="0" fontId="5" fillId="0" borderId="9" xfId="0" applyFont="1" applyBorder="1" applyAlignment="1">
      <alignment horizontal="center" vertical="center"/>
    </xf>
    <xf numFmtId="0" fontId="1" fillId="0" borderId="11" xfId="0" applyFont="1" applyBorder="1"/>
    <xf numFmtId="0" fontId="1" fillId="0" borderId="12" xfId="0" applyFont="1" applyBorder="1"/>
    <xf numFmtId="0" fontId="1" fillId="0" borderId="27" xfId="0" applyFont="1" applyBorder="1"/>
    <xf numFmtId="49" fontId="7" fillId="0" borderId="25"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5" xfId="0" applyFont="1" applyBorder="1" applyAlignment="1">
      <alignment horizontal="center" vertical="center" wrapText="1"/>
    </xf>
    <xf numFmtId="168" fontId="1" fillId="3" borderId="28" xfId="0"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164" fontId="18" fillId="7" borderId="1" xfId="1" applyNumberFormat="1" applyFont="1" applyFill="1" applyBorder="1" applyAlignment="1" applyProtection="1">
      <alignment horizontal="center" vertical="center" wrapText="1"/>
      <protection locked="0"/>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168" fontId="2" fillId="0" borderId="30" xfId="0" applyNumberFormat="1" applyFont="1" applyBorder="1" applyAlignment="1">
      <alignment horizontal="center" vertical="center"/>
    </xf>
    <xf numFmtId="0" fontId="1" fillId="0" borderId="30" xfId="0" applyFont="1" applyBorder="1" applyAlignment="1">
      <alignment horizontal="center" vertical="center"/>
    </xf>
    <xf numFmtId="0" fontId="2" fillId="0" borderId="30" xfId="0" applyFont="1" applyBorder="1" applyAlignment="1">
      <alignment horizontal="center" vertical="center" wrapText="1"/>
    </xf>
    <xf numFmtId="0" fontId="1" fillId="0" borderId="30" xfId="0" applyFont="1" applyBorder="1"/>
    <xf numFmtId="0" fontId="1" fillId="0" borderId="32" xfId="0" applyFont="1" applyBorder="1"/>
    <xf numFmtId="3" fontId="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0" xfId="0" applyFont="1" applyProtection="1"/>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1" applyFont="1" applyFill="1" applyProtection="1"/>
    <xf numFmtId="0" fontId="1" fillId="0" borderId="0" xfId="0" applyFont="1" applyFill="1" applyProtection="1"/>
    <xf numFmtId="0" fontId="2" fillId="4" borderId="20" xfId="1" applyFont="1" applyFill="1" applyBorder="1" applyAlignment="1" applyProtection="1">
      <alignment horizontal="left" vertical="center" wrapText="1"/>
    </xf>
    <xf numFmtId="0" fontId="1" fillId="0" borderId="22" xfId="0" applyFont="1" applyFill="1" applyBorder="1" applyProtection="1"/>
    <xf numFmtId="0" fontId="1" fillId="0" borderId="23" xfId="0" applyFont="1" applyFill="1" applyBorder="1" applyProtection="1"/>
    <xf numFmtId="0" fontId="1" fillId="0" borderId="24" xfId="0" applyFont="1" applyFill="1" applyBorder="1" applyProtection="1"/>
    <xf numFmtId="0" fontId="1"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right" vertical="center" wrapText="1"/>
    </xf>
    <xf numFmtId="0" fontId="1" fillId="0" borderId="6" xfId="0" applyFont="1" applyFill="1" applyBorder="1" applyProtection="1"/>
    <xf numFmtId="0" fontId="1" fillId="0" borderId="0" xfId="0" applyFont="1" applyFill="1" applyBorder="1" applyProtection="1"/>
    <xf numFmtId="0" fontId="1" fillId="0" borderId="26" xfId="0" applyFont="1" applyFill="1" applyBorder="1" applyProtection="1"/>
    <xf numFmtId="0" fontId="8" fillId="0" borderId="5" xfId="0" applyFont="1" applyFill="1" applyBorder="1" applyAlignment="1" applyProtection="1">
      <alignment horizontal="left" vertical="center"/>
    </xf>
    <xf numFmtId="0" fontId="5" fillId="0" borderId="9" xfId="0" applyFont="1" applyFill="1" applyBorder="1" applyAlignment="1" applyProtection="1"/>
    <xf numFmtId="0" fontId="5" fillId="0" borderId="9"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5" xfId="0" applyFont="1" applyFill="1" applyBorder="1" applyAlignment="1" applyProtection="1">
      <alignment vertical="center"/>
    </xf>
    <xf numFmtId="0" fontId="5" fillId="0" borderId="9" xfId="0" applyFont="1" applyFill="1" applyBorder="1" applyAlignment="1" applyProtection="1">
      <alignment vertical="center"/>
    </xf>
    <xf numFmtId="49" fontId="7"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167" fontId="1" fillId="3" borderId="1" xfId="0" applyNumberFormat="1" applyFont="1" applyFill="1" applyBorder="1" applyAlignment="1" applyProtection="1">
      <alignment horizontal="center" vertical="center"/>
    </xf>
    <xf numFmtId="166" fontId="1" fillId="3" borderId="1" xfId="0" applyNumberFormat="1" applyFont="1" applyFill="1" applyBorder="1" applyAlignment="1" applyProtection="1">
      <alignment horizontal="center" vertical="center"/>
    </xf>
    <xf numFmtId="168" fontId="1" fillId="3" borderId="1" xfId="0" applyNumberFormat="1" applyFont="1" applyFill="1" applyBorder="1" applyAlignment="1" applyProtection="1">
      <alignment horizontal="center" vertical="center"/>
    </xf>
    <xf numFmtId="168" fontId="1" fillId="3" borderId="28" xfId="0" applyNumberFormat="1" applyFont="1" applyFill="1" applyBorder="1" applyAlignment="1" applyProtection="1">
      <alignment horizontal="center" vertical="center"/>
    </xf>
    <xf numFmtId="3" fontId="2" fillId="3" borderId="1" xfId="1" applyNumberFormat="1" applyFont="1" applyFill="1" applyBorder="1" applyAlignment="1" applyProtection="1">
      <alignment horizontal="center" vertical="center"/>
    </xf>
    <xf numFmtId="0" fontId="2" fillId="3" borderId="5" xfId="1" applyFont="1" applyFill="1" applyBorder="1" applyAlignment="1" applyProtection="1">
      <alignment horizontal="center" vertical="center" wrapText="1"/>
    </xf>
    <xf numFmtId="0" fontId="1" fillId="0" borderId="30" xfId="0" applyFont="1" applyFill="1" applyBorder="1" applyProtection="1"/>
    <xf numFmtId="0" fontId="1" fillId="0" borderId="32" xfId="0" applyFont="1" applyFill="1" applyBorder="1" applyProtection="1"/>
    <xf numFmtId="0" fontId="7" fillId="3" borderId="19" xfId="0" applyNumberFormat="1" applyFont="1" applyFill="1" applyBorder="1" applyAlignment="1" applyProtection="1">
      <alignment horizontal="center" vertical="center"/>
    </xf>
    <xf numFmtId="0" fontId="1" fillId="3" borderId="25" xfId="0" applyNumberFormat="1" applyFont="1" applyFill="1" applyBorder="1" applyAlignment="1" applyProtection="1">
      <alignment horizontal="center" vertical="center"/>
    </xf>
    <xf numFmtId="0" fontId="1" fillId="3" borderId="1" xfId="0" applyFont="1" applyFill="1" applyBorder="1" applyAlignment="1" applyProtection="1">
      <alignment horizontal="right" vertical="center" wrapText="1"/>
    </xf>
    <xf numFmtId="0" fontId="5" fillId="3" borderId="9" xfId="0" applyFont="1" applyFill="1" applyBorder="1" applyAlignment="1" applyProtection="1"/>
    <xf numFmtId="0" fontId="5" fillId="3" borderId="9" xfId="0" applyFont="1" applyFill="1" applyBorder="1" applyAlignment="1" applyProtection="1">
      <alignment horizontal="center" vertical="center"/>
    </xf>
    <xf numFmtId="0" fontId="5" fillId="3" borderId="1" xfId="0" applyFont="1" applyFill="1" applyBorder="1" applyAlignment="1" applyProtection="1">
      <alignment horizontal="right" vertical="center" wrapText="1"/>
    </xf>
    <xf numFmtId="0" fontId="2" fillId="3" borderId="5" xfId="0" applyFont="1" applyFill="1" applyBorder="1" applyAlignment="1" applyProtection="1">
      <alignment horizontal="center" vertical="center" wrapText="1"/>
    </xf>
    <xf numFmtId="0" fontId="7" fillId="3" borderId="19" xfId="1" applyNumberFormat="1" applyFont="1" applyFill="1" applyBorder="1" applyAlignment="1" applyProtection="1">
      <alignment horizontal="center" vertical="center"/>
    </xf>
    <xf numFmtId="0" fontId="1" fillId="3" borderId="25" xfId="1" applyNumberFormat="1" applyFont="1" applyFill="1" applyBorder="1" applyAlignment="1" applyProtection="1">
      <alignment horizontal="center" vertical="center"/>
    </xf>
    <xf numFmtId="0" fontId="1" fillId="3" borderId="1" xfId="1" applyFont="1" applyFill="1" applyBorder="1" applyAlignment="1" applyProtection="1">
      <alignment horizontal="right" vertical="center" wrapText="1"/>
    </xf>
    <xf numFmtId="0" fontId="17" fillId="3" borderId="9" xfId="1" applyFont="1" applyFill="1" applyBorder="1" applyAlignment="1" applyProtection="1">
      <alignment vertical="center"/>
    </xf>
    <xf numFmtId="0" fontId="8" fillId="0" borderId="5" xfId="1" applyFont="1" applyFill="1" applyBorder="1" applyAlignment="1" applyProtection="1">
      <alignment horizontal="left" vertical="center"/>
    </xf>
    <xf numFmtId="0" fontId="5" fillId="3" borderId="9" xfId="1" applyFont="1" applyFill="1" applyBorder="1" applyAlignment="1" applyProtection="1"/>
    <xf numFmtId="0" fontId="5" fillId="3" borderId="9" xfId="1" applyFont="1" applyFill="1" applyBorder="1" applyAlignment="1" applyProtection="1">
      <alignment horizontal="center" vertical="center"/>
    </xf>
    <xf numFmtId="0" fontId="5" fillId="3" borderId="1" xfId="1" applyFont="1" applyFill="1" applyBorder="1" applyAlignment="1" applyProtection="1">
      <alignment horizontal="right" vertical="center" wrapText="1"/>
    </xf>
    <xf numFmtId="0" fontId="5" fillId="0" borderId="5" xfId="1" applyFont="1" applyFill="1" applyBorder="1" applyAlignment="1" applyProtection="1">
      <alignment vertical="center"/>
    </xf>
    <xf numFmtId="0" fontId="5" fillId="3" borderId="9" xfId="1" applyFont="1" applyFill="1" applyBorder="1" applyAlignment="1" applyProtection="1">
      <alignment vertical="center"/>
    </xf>
    <xf numFmtId="0" fontId="5" fillId="0" borderId="21" xfId="1" applyFont="1" applyFill="1" applyBorder="1" applyAlignment="1" applyProtection="1"/>
    <xf numFmtId="0" fontId="5" fillId="3" borderId="33" xfId="1" applyFont="1" applyFill="1" applyBorder="1" applyAlignment="1" applyProtection="1"/>
    <xf numFmtId="0" fontId="1" fillId="0" borderId="30" xfId="0" applyFont="1" applyFill="1" applyBorder="1" applyAlignment="1" applyProtection="1">
      <alignment horizontal="left"/>
    </xf>
    <xf numFmtId="0" fontId="1" fillId="0" borderId="1" xfId="0" applyFont="1" applyBorder="1" applyAlignment="1" applyProtection="1">
      <alignment horizontal="right" vertical="center" wrapText="1"/>
    </xf>
    <xf numFmtId="4" fontId="11" fillId="0" borderId="0" xfId="1" applyNumberFormat="1" applyFont="1" applyProtection="1"/>
    <xf numFmtId="0" fontId="1" fillId="0" borderId="0" xfId="1" applyFont="1" applyProtection="1"/>
    <xf numFmtId="0" fontId="1" fillId="0" borderId="0" xfId="1" applyFont="1" applyFill="1" applyProtection="1"/>
    <xf numFmtId="0" fontId="7" fillId="0" borderId="0" xfId="1" applyFont="1" applyAlignment="1" applyProtection="1">
      <alignment horizontal="center" vertical="center"/>
    </xf>
    <xf numFmtId="164" fontId="1" fillId="0" borderId="0" xfId="1" applyNumberFormat="1" applyFont="1" applyAlignment="1" applyProtection="1">
      <alignment horizontal="center" vertical="center"/>
    </xf>
    <xf numFmtId="0" fontId="9" fillId="0" borderId="5" xfId="1" applyFont="1" applyBorder="1" applyAlignment="1" applyProtection="1">
      <alignment horizontal="center" vertical="center"/>
    </xf>
    <xf numFmtId="0" fontId="9" fillId="0" borderId="9" xfId="1" applyFont="1" applyBorder="1" applyAlignment="1" applyProtection="1">
      <alignment horizontal="center" vertical="center"/>
    </xf>
    <xf numFmtId="0" fontId="9" fillId="0" borderId="9" xfId="1" applyFont="1" applyFill="1" applyBorder="1" applyAlignment="1" applyProtection="1">
      <alignment horizontal="center" vertical="center"/>
    </xf>
    <xf numFmtId="164" fontId="9" fillId="0" borderId="9" xfId="1" applyNumberFormat="1" applyFont="1" applyBorder="1" applyAlignment="1" applyProtection="1">
      <alignment horizontal="center" vertical="center"/>
    </xf>
    <xf numFmtId="0" fontId="1" fillId="0" borderId="0" xfId="0" applyFont="1" applyFill="1" applyBorder="1" applyAlignment="1" applyProtection="1">
      <alignment horizontal="center" vertical="center"/>
    </xf>
    <xf numFmtId="0" fontId="2" fillId="0" borderId="0" xfId="0" applyFont="1" applyFill="1"/>
    <xf numFmtId="0" fontId="4" fillId="0" borderId="0" xfId="0" applyNumberFormat="1" applyFont="1" applyFill="1" applyAlignment="1" applyProtection="1">
      <alignment horizontal="center"/>
    </xf>
    <xf numFmtId="0" fontId="7" fillId="0" borderId="0" xfId="0" applyFont="1" applyFill="1" applyAlignment="1" applyProtection="1">
      <alignment horizontal="left"/>
    </xf>
    <xf numFmtId="0" fontId="7" fillId="0" borderId="0" xfId="1" applyFont="1" applyFill="1" applyAlignment="1" applyProtection="1">
      <alignment horizontal="left"/>
    </xf>
    <xf numFmtId="0" fontId="5" fillId="0" borderId="5" xfId="0" applyFont="1" applyFill="1" applyBorder="1" applyAlignment="1" applyProtection="1">
      <alignment horizontal="left" vertical="center"/>
    </xf>
    <xf numFmtId="0" fontId="8" fillId="0" borderId="1" xfId="0" applyFont="1" applyFill="1" applyBorder="1" applyAlignment="1" applyProtection="1">
      <alignment horizontal="left" vertical="center"/>
    </xf>
    <xf numFmtId="0" fontId="1" fillId="0" borderId="1" xfId="0" applyFont="1" applyFill="1" applyBorder="1" applyAlignment="1" applyProtection="1"/>
    <xf numFmtId="0" fontId="1" fillId="0" borderId="5"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xf>
    <xf numFmtId="0" fontId="5" fillId="0" borderId="1" xfId="0" applyFont="1" applyFill="1" applyBorder="1" applyAlignment="1" applyProtection="1">
      <alignment vertical="center" wrapText="1"/>
    </xf>
    <xf numFmtId="166" fontId="2" fillId="5" borderId="1" xfId="0" applyNumberFormat="1" applyFont="1" applyFill="1" applyBorder="1" applyAlignment="1" applyProtection="1">
      <alignment horizontal="center" vertical="center"/>
      <protection locked="0"/>
    </xf>
    <xf numFmtId="0" fontId="5" fillId="0" borderId="5" xfId="1" applyFont="1" applyFill="1" applyBorder="1" applyAlignment="1" applyProtection="1">
      <alignment horizontal="left" vertical="center"/>
    </xf>
    <xf numFmtId="0" fontId="1" fillId="3" borderId="9" xfId="1" applyFont="1" applyFill="1" applyBorder="1" applyAlignment="1" applyProtection="1"/>
    <xf numFmtId="1" fontId="1" fillId="0" borderId="0" xfId="0" applyNumberFormat="1" applyFont="1" applyFill="1" applyBorder="1" applyAlignment="1" applyProtection="1">
      <alignment horizontal="center" vertical="top"/>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xf numFmtId="1" fontId="1" fillId="0" borderId="0" xfId="0" applyNumberFormat="1" applyFont="1" applyFill="1" applyBorder="1" applyAlignment="1" applyProtection="1">
      <alignment horizontal="center"/>
    </xf>
    <xf numFmtId="4" fontId="1" fillId="0" borderId="0"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left" wrapText="1"/>
    </xf>
    <xf numFmtId="0" fontId="1" fillId="0" borderId="8" xfId="0" applyFont="1" applyFill="1" applyBorder="1" applyAlignment="1" applyProtection="1">
      <alignment horizontal="right" vertical="center" wrapText="1"/>
    </xf>
    <xf numFmtId="0" fontId="1" fillId="0" borderId="11" xfId="0" applyFont="1" applyFill="1" applyBorder="1" applyProtection="1"/>
    <xf numFmtId="0" fontId="1" fillId="0" borderId="12" xfId="0" applyFont="1" applyFill="1" applyBorder="1" applyProtection="1"/>
    <xf numFmtId="0" fontId="1" fillId="0" borderId="27" xfId="0" applyFont="1" applyFill="1" applyBorder="1" applyProtection="1"/>
    <xf numFmtId="167" fontId="1" fillId="3" borderId="18" xfId="0" applyNumberFormat="1" applyFont="1" applyFill="1" applyBorder="1" applyAlignment="1" applyProtection="1">
      <alignment horizontal="center" vertical="center"/>
    </xf>
    <xf numFmtId="166" fontId="1" fillId="3" borderId="18" xfId="0" applyNumberFormat="1" applyFont="1" applyFill="1" applyBorder="1" applyAlignment="1" applyProtection="1">
      <alignment horizontal="center" vertical="center"/>
    </xf>
    <xf numFmtId="168" fontId="1" fillId="3" borderId="18" xfId="0" applyNumberFormat="1" applyFont="1" applyFill="1" applyBorder="1" applyAlignment="1" applyProtection="1">
      <alignment horizontal="center" vertical="center"/>
    </xf>
    <xf numFmtId="168" fontId="1" fillId="3" borderId="43" xfId="0" applyNumberFormat="1" applyFont="1" applyFill="1" applyBorder="1" applyAlignment="1" applyProtection="1">
      <alignment horizontal="center" vertical="center"/>
    </xf>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4" fontId="12" fillId="0" borderId="0" xfId="1" applyNumberFormat="1" applyFont="1" applyAlignment="1" applyProtection="1">
      <alignment vertical="center"/>
    </xf>
    <xf numFmtId="0" fontId="3" fillId="0" borderId="0" xfId="1" applyFont="1" applyAlignment="1" applyProtection="1">
      <alignment vertical="center"/>
    </xf>
    <xf numFmtId="0" fontId="3" fillId="0" borderId="0" xfId="1" applyFont="1" applyFill="1" applyAlignment="1" applyProtection="1">
      <alignment vertical="center"/>
    </xf>
    <xf numFmtId="164" fontId="3" fillId="0" borderId="0" xfId="1" applyNumberFormat="1" applyFont="1" applyAlignment="1" applyProtection="1">
      <alignment horizontal="center" vertical="center"/>
    </xf>
    <xf numFmtId="0" fontId="4"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vertical="center"/>
    </xf>
    <xf numFmtId="4" fontId="11" fillId="0" borderId="0" xfId="1" applyNumberFormat="1" applyFont="1" applyAlignment="1" applyProtection="1">
      <alignment vertical="center"/>
    </xf>
    <xf numFmtId="0" fontId="1" fillId="0" borderId="0" xfId="1" applyFont="1" applyAlignment="1" applyProtection="1">
      <alignment vertical="center"/>
    </xf>
    <xf numFmtId="0" fontId="1" fillId="0" borderId="0" xfId="1" applyFont="1" applyFill="1" applyAlignment="1" applyProtection="1">
      <alignment vertical="center"/>
    </xf>
    <xf numFmtId="0" fontId="3" fillId="0" borderId="0" xfId="0" applyFont="1" applyFill="1" applyAlignment="1" applyProtection="1">
      <alignment horizontal="center" vertical="center"/>
    </xf>
    <xf numFmtId="0" fontId="3" fillId="0" borderId="0" xfId="0" applyFont="1" applyFill="1" applyAlignment="1" applyProtection="1">
      <alignment horizontal="left" vertical="center"/>
    </xf>
    <xf numFmtId="4" fontId="12" fillId="0" borderId="0" xfId="1" applyNumberFormat="1" applyFont="1" applyFill="1" applyAlignment="1" applyProtection="1">
      <alignment vertical="center"/>
    </xf>
    <xf numFmtId="164" fontId="3" fillId="0" borderId="0" xfId="1" applyNumberFormat="1" applyFont="1" applyFill="1" applyAlignment="1" applyProtection="1">
      <alignment horizontal="center" vertical="center"/>
    </xf>
    <xf numFmtId="0" fontId="22" fillId="0" borderId="0" xfId="0" applyFont="1" applyAlignment="1" applyProtection="1">
      <alignment horizontal="left"/>
    </xf>
    <xf numFmtId="0" fontId="7" fillId="0" borderId="0" xfId="1" applyFont="1" applyFill="1" applyAlignment="1" applyProtection="1"/>
    <xf numFmtId="0" fontId="15" fillId="0" borderId="0" xfId="0" applyFont="1" applyProtection="1"/>
    <xf numFmtId="0" fontId="5" fillId="3" borderId="4" xfId="0" applyFont="1" applyFill="1" applyBorder="1" applyAlignment="1" applyProtection="1"/>
    <xf numFmtId="0" fontId="5" fillId="3" borderId="4" xfId="0" applyFont="1" applyFill="1" applyBorder="1" applyAlignment="1" applyProtection="1">
      <alignment horizontal="center" vertical="center" wrapText="1"/>
    </xf>
    <xf numFmtId="0" fontId="1" fillId="0" borderId="0" xfId="0" applyFont="1" applyFill="1" applyAlignment="1" applyProtection="1"/>
    <xf numFmtId="0" fontId="5" fillId="3" borderId="4" xfId="1" applyFont="1" applyFill="1" applyBorder="1" applyAlignment="1" applyProtection="1">
      <alignment horizontal="center" vertical="center" wrapText="1"/>
    </xf>
    <xf numFmtId="0" fontId="3" fillId="3" borderId="1" xfId="1" applyFont="1" applyFill="1" applyBorder="1" applyAlignment="1" applyProtection="1">
      <alignment horizontal="left" vertical="center" wrapText="1"/>
    </xf>
    <xf numFmtId="0" fontId="3" fillId="0" borderId="1" xfId="1" applyFont="1" applyFill="1" applyBorder="1" applyAlignment="1" applyProtection="1">
      <alignment horizontal="center" vertical="center"/>
    </xf>
    <xf numFmtId="0" fontId="3" fillId="3" borderId="1" xfId="1" applyFont="1" applyFill="1" applyBorder="1" applyAlignment="1" applyProtection="1">
      <alignment horizontal="center" vertical="center"/>
    </xf>
    <xf numFmtId="0" fontId="4" fillId="0" borderId="44" xfId="0" applyFont="1" applyFill="1" applyBorder="1" applyAlignment="1" applyProtection="1">
      <alignment horizontal="center"/>
    </xf>
    <xf numFmtId="0" fontId="1" fillId="0" borderId="40" xfId="0" applyFont="1" applyFill="1" applyBorder="1" applyAlignment="1" applyProtection="1">
      <alignment horizontal="left"/>
    </xf>
    <xf numFmtId="0" fontId="1" fillId="0" borderId="40" xfId="0" applyFont="1" applyFill="1" applyBorder="1" applyAlignment="1" applyProtection="1"/>
    <xf numFmtId="0" fontId="1" fillId="0" borderId="40" xfId="0" applyFont="1" applyFill="1" applyBorder="1" applyProtection="1"/>
    <xf numFmtId="4" fontId="9" fillId="0" borderId="36" xfId="1" applyNumberFormat="1" applyFont="1" applyBorder="1" applyProtection="1"/>
    <xf numFmtId="4" fontId="9" fillId="0" borderId="39" xfId="1" applyNumberFormat="1" applyFont="1" applyBorder="1" applyProtection="1"/>
    <xf numFmtId="0" fontId="1" fillId="0" borderId="0" xfId="1" applyFont="1" applyFill="1" applyBorder="1" applyAlignment="1" applyProtection="1">
      <alignment horizontal="center" vertical="center"/>
    </xf>
    <xf numFmtId="0" fontId="8" fillId="0" borderId="5" xfId="0" applyFont="1" applyBorder="1" applyAlignment="1">
      <alignment vertical="center"/>
    </xf>
    <xf numFmtId="0" fontId="16" fillId="0" borderId="5" xfId="0" applyFont="1" applyBorder="1" applyAlignment="1">
      <alignment vertical="center"/>
    </xf>
    <xf numFmtId="0" fontId="16" fillId="0" borderId="5" xfId="1" applyFont="1" applyFill="1" applyBorder="1" applyAlignment="1" applyProtection="1">
      <alignment vertical="center"/>
    </xf>
    <xf numFmtId="0" fontId="5"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vertical="center"/>
    </xf>
    <xf numFmtId="4" fontId="1" fillId="3" borderId="1" xfId="0" applyNumberFormat="1" applyFont="1" applyFill="1" applyBorder="1" applyAlignment="1">
      <alignment horizontal="center" vertical="center"/>
    </xf>
    <xf numFmtId="4" fontId="1" fillId="3" borderId="28" xfId="0" applyNumberFormat="1" applyFont="1" applyFill="1" applyBorder="1" applyAlignment="1">
      <alignment horizontal="center" vertical="center"/>
    </xf>
    <xf numFmtId="0" fontId="1" fillId="3" borderId="25" xfId="1" applyFill="1" applyBorder="1" applyAlignment="1">
      <alignment horizontal="center" vertical="center"/>
    </xf>
    <xf numFmtId="0" fontId="17" fillId="3" borderId="9" xfId="1" applyFont="1" applyFill="1" applyBorder="1" applyAlignment="1">
      <alignment vertical="center"/>
    </xf>
    <xf numFmtId="0" fontId="16" fillId="0" borderId="5" xfId="1" applyFont="1" applyBorder="1" applyAlignment="1">
      <alignment horizontal="left" vertical="center"/>
    </xf>
    <xf numFmtId="0" fontId="17" fillId="0" borderId="5" xfId="1" applyFont="1" applyBorder="1" applyAlignment="1">
      <alignment vertical="center"/>
    </xf>
    <xf numFmtId="0" fontId="21" fillId="0" borderId="1" xfId="0" applyFont="1" applyBorder="1" applyAlignment="1">
      <alignment horizontal="left" vertical="center" wrapText="1"/>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164" fontId="1" fillId="0" borderId="0" xfId="1" applyNumberFormat="1" applyFont="1" applyAlignment="1">
      <alignment horizontal="center" vertical="center"/>
    </xf>
    <xf numFmtId="164" fontId="1" fillId="0" borderId="12" xfId="1" applyNumberFormat="1" applyFont="1" applyBorder="1" applyAlignment="1">
      <alignment horizontal="center" vertical="center"/>
    </xf>
    <xf numFmtId="164" fontId="1" fillId="0" borderId="0" xfId="1" applyNumberFormat="1" applyFont="1" applyBorder="1" applyAlignment="1">
      <alignment horizontal="center" vertical="center"/>
    </xf>
    <xf numFmtId="49" fontId="7" fillId="3" borderId="1" xfId="0" applyNumberFormat="1" applyFont="1" applyFill="1" applyBorder="1" applyAlignment="1">
      <alignment horizontal="center" vertical="center"/>
    </xf>
    <xf numFmtId="0" fontId="1" fillId="0" borderId="3" xfId="0" applyFont="1" applyBorder="1" applyAlignment="1">
      <alignment horizontal="center" vertical="center"/>
    </xf>
    <xf numFmtId="0" fontId="7" fillId="3" borderId="19" xfId="0" applyFont="1" applyFill="1" applyBorder="1" applyAlignment="1">
      <alignment horizontal="center" vertical="center"/>
    </xf>
    <xf numFmtId="0" fontId="1" fillId="3" borderId="25" xfId="0" applyFont="1" applyFill="1" applyBorder="1" applyAlignment="1">
      <alignment horizontal="center" vertical="center"/>
    </xf>
    <xf numFmtId="49" fontId="7" fillId="3" borderId="25" xfId="0" applyNumberFormat="1" applyFont="1" applyFill="1" applyBorder="1" applyAlignment="1">
      <alignment horizontal="center" vertical="center"/>
    </xf>
    <xf numFmtId="0" fontId="1" fillId="0" borderId="0" xfId="1" applyFont="1" applyBorder="1" applyAlignment="1" applyProtection="1">
      <alignment horizontal="center" vertical="center"/>
    </xf>
    <xf numFmtId="0" fontId="2" fillId="0" borderId="0" xfId="1" applyFont="1" applyBorder="1" applyAlignment="1" applyProtection="1">
      <alignment horizontal="center" vertical="center"/>
    </xf>
    <xf numFmtId="0" fontId="1" fillId="0" borderId="30" xfId="1" applyFont="1" applyBorder="1" applyAlignment="1" applyProtection="1">
      <alignment horizontal="center" vertical="center"/>
    </xf>
    <xf numFmtId="0" fontId="1" fillId="0" borderId="30" xfId="1" applyFont="1" applyFill="1" applyBorder="1" applyAlignment="1" applyProtection="1">
      <alignment horizontal="center" vertical="center"/>
    </xf>
    <xf numFmtId="0" fontId="1" fillId="0" borderId="29" xfId="1" applyFont="1" applyBorder="1" applyAlignment="1" applyProtection="1">
      <alignment horizontal="center" vertical="center"/>
    </xf>
    <xf numFmtId="0" fontId="1" fillId="3" borderId="41" xfId="0" applyNumberFormat="1" applyFont="1" applyFill="1" applyBorder="1" applyAlignment="1" applyProtection="1">
      <alignment horizontal="center" vertical="center"/>
    </xf>
    <xf numFmtId="49" fontId="7" fillId="3" borderId="25" xfId="0" applyNumberFormat="1" applyFont="1" applyFill="1" applyBorder="1" applyAlignment="1" applyProtection="1">
      <alignment horizontal="center" vertical="center"/>
    </xf>
    <xf numFmtId="49" fontId="4" fillId="3" borderId="0" xfId="0" applyNumberFormat="1" applyFont="1" applyFill="1" applyAlignment="1">
      <alignment horizontal="center" vertical="center"/>
    </xf>
    <xf numFmtId="0" fontId="4" fillId="3" borderId="0" xfId="0" applyFont="1" applyFill="1" applyAlignment="1">
      <alignment horizontal="left"/>
    </xf>
    <xf numFmtId="49" fontId="7" fillId="3" borderId="34" xfId="0" applyNumberFormat="1" applyFont="1" applyFill="1" applyBorder="1" applyAlignment="1" applyProtection="1">
      <alignment horizontal="center" vertical="center"/>
    </xf>
    <xf numFmtId="49" fontId="7" fillId="3" borderId="29" xfId="0" applyNumberFormat="1" applyFont="1" applyFill="1" applyBorder="1" applyAlignment="1">
      <alignment horizontal="center" vertical="center"/>
    </xf>
    <xf numFmtId="0" fontId="4" fillId="3" borderId="29" xfId="0" applyFont="1" applyFill="1" applyBorder="1" applyAlignment="1" applyProtection="1">
      <alignment horizontal="center"/>
    </xf>
    <xf numFmtId="49" fontId="2" fillId="3" borderId="25" xfId="0" applyNumberFormat="1" applyFont="1" applyFill="1" applyBorder="1" applyAlignment="1" applyProtection="1">
      <alignment horizontal="center" vertical="center"/>
    </xf>
    <xf numFmtId="0" fontId="1" fillId="0" borderId="0" xfId="1" applyFont="1"/>
    <xf numFmtId="1" fontId="1" fillId="0" borderId="0" xfId="1" applyNumberFormat="1" applyFont="1" applyAlignment="1">
      <alignment horizontal="center" vertical="top"/>
    </xf>
    <xf numFmtId="1" fontId="1" fillId="0" borderId="0" xfId="1" applyNumberFormat="1" applyFont="1" applyAlignment="1">
      <alignment horizontal="center"/>
    </xf>
    <xf numFmtId="0" fontId="1" fillId="0" borderId="0" xfId="1" applyFont="1" applyBorder="1"/>
    <xf numFmtId="0" fontId="1" fillId="0" borderId="12" xfId="1" applyFont="1" applyBorder="1"/>
    <xf numFmtId="0" fontId="1" fillId="0" borderId="0" xfId="1" applyFont="1" applyAlignment="1">
      <alignment horizontal="left" vertical="top" wrapText="1"/>
    </xf>
    <xf numFmtId="1" fontId="1" fillId="0" borderId="7" xfId="1" applyNumberFormat="1" applyFont="1" applyBorder="1" applyAlignment="1">
      <alignment horizontal="center"/>
    </xf>
    <xf numFmtId="1" fontId="1" fillId="0" borderId="10" xfId="1" applyNumberFormat="1" applyFont="1" applyBorder="1" applyAlignment="1">
      <alignment horizontal="center"/>
    </xf>
    <xf numFmtId="0" fontId="1" fillId="3" borderId="1" xfId="1" applyFont="1" applyFill="1" applyBorder="1" applyAlignment="1">
      <alignment horizontal="center" vertical="center"/>
    </xf>
    <xf numFmtId="0" fontId="1" fillId="3" borderId="1" xfId="1" applyFont="1" applyFill="1" applyBorder="1" applyAlignment="1">
      <alignment horizontal="right" vertical="center" wrapText="1"/>
    </xf>
    <xf numFmtId="0" fontId="12" fillId="0" borderId="5" xfId="1" applyFont="1" applyBorder="1" applyAlignment="1">
      <alignment horizontal="center" vertical="center"/>
    </xf>
    <xf numFmtId="0" fontId="12" fillId="0" borderId="9" xfId="1" applyFont="1" applyBorder="1" applyAlignment="1">
      <alignment horizontal="center" vertical="center"/>
    </xf>
    <xf numFmtId="164" fontId="12" fillId="0" borderId="9" xfId="1" applyNumberFormat="1" applyFont="1" applyBorder="1" applyAlignment="1">
      <alignment horizontal="center" vertical="center"/>
    </xf>
    <xf numFmtId="168" fontId="1" fillId="0" borderId="0" xfId="1" applyNumberFormat="1" applyFont="1"/>
    <xf numFmtId="0" fontId="24" fillId="0" borderId="0" xfId="0" applyFont="1" applyAlignment="1">
      <alignment horizontal="center" vertical="center"/>
    </xf>
    <xf numFmtId="0" fontId="10" fillId="0" borderId="0" xfId="1" applyFont="1"/>
    <xf numFmtId="0" fontId="0" fillId="0" borderId="0" xfId="0"/>
    <xf numFmtId="4" fontId="11" fillId="0" borderId="0" xfId="1" applyNumberFormat="1" applyFont="1"/>
    <xf numFmtId="0" fontId="1" fillId="0" borderId="0" xfId="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4" fillId="0" borderId="1" xfId="0" applyFont="1" applyBorder="1" applyAlignment="1">
      <alignment horizontal="center" vertical="center"/>
    </xf>
    <xf numFmtId="0" fontId="3" fillId="0" borderId="0" xfId="1" applyFont="1" applyFill="1" applyAlignment="1" applyProtection="1">
      <alignment horizontal="center" vertical="center"/>
    </xf>
    <xf numFmtId="0" fontId="14" fillId="0" borderId="1" xfId="0" applyFont="1" applyBorder="1" applyAlignment="1">
      <alignment vertical="center" wrapText="1"/>
    </xf>
    <xf numFmtId="0" fontId="6" fillId="0" borderId="0" xfId="0" applyFont="1" applyAlignment="1">
      <alignment vertical="center" wrapText="1"/>
    </xf>
    <xf numFmtId="0" fontId="28" fillId="0" borderId="0" xfId="0" applyFont="1"/>
    <xf numFmtId="0" fontId="2" fillId="0" borderId="30" xfId="1" applyFont="1" applyBorder="1" applyAlignment="1">
      <alignment horizontal="center" vertical="center"/>
    </xf>
    <xf numFmtId="0" fontId="2" fillId="0" borderId="30" xfId="1" applyFont="1" applyBorder="1" applyAlignment="1" applyProtection="1">
      <alignment horizontal="center" vertical="center"/>
    </xf>
    <xf numFmtId="0" fontId="29" fillId="0" borderId="0" xfId="0" applyFont="1" applyAlignment="1">
      <alignment vertical="center"/>
    </xf>
    <xf numFmtId="4" fontId="12" fillId="0" borderId="47"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14" fillId="2" borderId="1" xfId="0" applyFont="1" applyFill="1" applyBorder="1" applyAlignment="1">
      <alignment vertical="center" wrapText="1"/>
    </xf>
    <xf numFmtId="0" fontId="31" fillId="0" borderId="1" xfId="0" applyFont="1" applyBorder="1" applyAlignment="1">
      <alignment vertical="center" wrapText="1"/>
    </xf>
    <xf numFmtId="4" fontId="3" fillId="0" borderId="1" xfId="0" applyNumberFormat="1" applyFont="1" applyFill="1" applyBorder="1" applyAlignment="1">
      <alignment horizontal="center" vertical="center"/>
    </xf>
    <xf numFmtId="0" fontId="12" fillId="0" borderId="12" xfId="1" applyFont="1" applyBorder="1" applyAlignment="1">
      <alignment horizontal="center" vertical="center"/>
    </xf>
    <xf numFmtId="0" fontId="12" fillId="0" borderId="9" xfId="1" applyFont="1" applyFill="1" applyBorder="1" applyAlignment="1">
      <alignment horizontal="left" vertical="center"/>
    </xf>
    <xf numFmtId="0" fontId="1" fillId="0" borderId="29" xfId="1" applyFont="1" applyBorder="1" applyAlignment="1">
      <alignment horizontal="center" vertical="center"/>
    </xf>
    <xf numFmtId="0" fontId="1" fillId="0" borderId="30" xfId="1" applyFont="1" applyBorder="1" applyAlignment="1">
      <alignment horizontal="center" vertical="center"/>
    </xf>
    <xf numFmtId="164" fontId="1" fillId="0" borderId="30" xfId="1" applyNumberFormat="1" applyFont="1" applyBorder="1" applyAlignment="1">
      <alignment horizontal="center" vertical="center"/>
    </xf>
    <xf numFmtId="168" fontId="1" fillId="3" borderId="46" xfId="0" applyNumberFormat="1" applyFont="1" applyFill="1" applyBorder="1" applyAlignment="1">
      <alignment horizontal="center" vertical="center"/>
    </xf>
    <xf numFmtId="168" fontId="1" fillId="3" borderId="31" xfId="0" applyNumberFormat="1" applyFont="1" applyFill="1" applyBorder="1" applyAlignment="1">
      <alignment horizontal="center" vertical="center"/>
    </xf>
    <xf numFmtId="168" fontId="1" fillId="3" borderId="47" xfId="0" applyNumberFormat="1" applyFont="1" applyFill="1" applyBorder="1" applyAlignment="1">
      <alignment horizontal="center" vertical="center"/>
    </xf>
    <xf numFmtId="0" fontId="1" fillId="0" borderId="29" xfId="1" applyBorder="1" applyAlignment="1">
      <alignment horizontal="center" vertical="center"/>
    </xf>
    <xf numFmtId="0" fontId="1" fillId="0" borderId="30" xfId="1" applyBorder="1" applyAlignment="1">
      <alignment horizontal="center" vertical="center"/>
    </xf>
    <xf numFmtId="164" fontId="1" fillId="0" borderId="30" xfId="1" applyNumberFormat="1" applyBorder="1" applyAlignment="1">
      <alignment horizontal="center" vertical="center"/>
    </xf>
    <xf numFmtId="168" fontId="2" fillId="3" borderId="17" xfId="0" applyNumberFormat="1" applyFont="1" applyFill="1" applyBorder="1" applyAlignment="1">
      <alignment horizontal="center" vertical="center"/>
    </xf>
    <xf numFmtId="168" fontId="2" fillId="3" borderId="16" xfId="0" applyNumberFormat="1" applyFont="1" applyFill="1" applyBorder="1" applyAlignment="1">
      <alignment horizontal="center" vertical="center"/>
    </xf>
    <xf numFmtId="0" fontId="1" fillId="3" borderId="29" xfId="1" applyFill="1" applyBorder="1" applyAlignment="1">
      <alignment horizontal="center" vertical="center"/>
    </xf>
    <xf numFmtId="0" fontId="1" fillId="0" borderId="30" xfId="1" applyBorder="1" applyAlignment="1">
      <alignment horizontal="right" vertical="center"/>
    </xf>
    <xf numFmtId="49" fontId="7" fillId="3" borderId="1" xfId="0" applyNumberFormat="1" applyFont="1" applyFill="1" applyBorder="1" applyAlignment="1" applyProtection="1">
      <alignment horizontal="center" vertical="center"/>
    </xf>
    <xf numFmtId="0" fontId="2" fillId="3" borderId="1" xfId="1" applyFont="1" applyFill="1" applyBorder="1" applyAlignment="1" applyProtection="1">
      <alignment horizontal="center" vertical="center" wrapText="1"/>
    </xf>
    <xf numFmtId="168" fontId="5" fillId="3" borderId="46" xfId="0" applyNumberFormat="1" applyFont="1" applyFill="1" applyBorder="1" applyAlignment="1">
      <alignment horizontal="center" vertical="center"/>
    </xf>
    <xf numFmtId="168" fontId="5" fillId="3" borderId="31" xfId="0" applyNumberFormat="1" applyFont="1" applyFill="1" applyBorder="1" applyAlignment="1">
      <alignment horizontal="center" vertical="center"/>
    </xf>
    <xf numFmtId="168" fontId="5" fillId="3" borderId="47" xfId="0" applyNumberFormat="1" applyFont="1" applyFill="1" applyBorder="1" applyAlignment="1">
      <alignment horizontal="center" vertical="center"/>
    </xf>
    <xf numFmtId="168" fontId="5" fillId="3" borderId="48" xfId="0" applyNumberFormat="1" applyFont="1" applyFill="1" applyBorder="1" applyAlignment="1">
      <alignment horizontal="center" vertical="center"/>
    </xf>
    <xf numFmtId="0" fontId="2" fillId="0" borderId="1" xfId="0" applyFont="1" applyBorder="1" applyAlignment="1">
      <alignment horizontal="center" vertical="center" wrapText="1"/>
    </xf>
    <xf numFmtId="168" fontId="1" fillId="3" borderId="49" xfId="0" applyNumberFormat="1" applyFont="1" applyFill="1" applyBorder="1" applyAlignment="1">
      <alignment horizontal="center" vertical="center"/>
    </xf>
    <xf numFmtId="0" fontId="1" fillId="3" borderId="42" xfId="0" applyNumberFormat="1" applyFont="1" applyFill="1" applyBorder="1" applyAlignment="1" applyProtection="1">
      <alignment horizontal="center" vertical="center"/>
    </xf>
    <xf numFmtId="49" fontId="7" fillId="3" borderId="41"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wrapText="1"/>
    </xf>
    <xf numFmtId="164" fontId="10" fillId="6" borderId="8" xfId="0" applyNumberFormat="1" applyFont="1" applyFill="1" applyBorder="1" applyAlignment="1" applyProtection="1">
      <alignment horizontal="center" vertical="center"/>
      <protection locked="0"/>
    </xf>
    <xf numFmtId="167" fontId="1" fillId="3" borderId="8" xfId="0" applyNumberFormat="1" applyFont="1" applyFill="1" applyBorder="1" applyAlignment="1" applyProtection="1">
      <alignment horizontal="center" vertical="center"/>
    </xf>
    <xf numFmtId="166" fontId="1" fillId="3" borderId="8" xfId="0" applyNumberFormat="1" applyFont="1" applyFill="1" applyBorder="1" applyAlignment="1" applyProtection="1">
      <alignment horizontal="center" vertical="center"/>
    </xf>
    <xf numFmtId="168" fontId="1" fillId="3" borderId="8" xfId="0" applyNumberFormat="1" applyFont="1" applyFill="1" applyBorder="1" applyAlignment="1" applyProtection="1">
      <alignment horizontal="center" vertical="center"/>
    </xf>
    <xf numFmtId="168" fontId="1" fillId="3" borderId="50" xfId="0" applyNumberFormat="1" applyFont="1" applyFill="1" applyBorder="1" applyAlignment="1" applyProtection="1">
      <alignment horizontal="center" vertical="center"/>
    </xf>
    <xf numFmtId="0" fontId="1" fillId="3" borderId="1" xfId="0" applyNumberFormat="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1" fillId="0" borderId="1" xfId="0" applyFont="1" applyFill="1" applyBorder="1" applyProtection="1"/>
    <xf numFmtId="0" fontId="1" fillId="3" borderId="42" xfId="1" applyNumberFormat="1" applyFont="1" applyFill="1" applyBorder="1" applyAlignment="1" applyProtection="1">
      <alignment horizontal="center" vertical="center"/>
    </xf>
    <xf numFmtId="0" fontId="5" fillId="3" borderId="10" xfId="1" applyFont="1" applyFill="1" applyBorder="1" applyAlignment="1" applyProtection="1"/>
    <xf numFmtId="49" fontId="7" fillId="0" borderId="41" xfId="0" applyNumberFormat="1" applyFont="1" applyFill="1" applyBorder="1" applyAlignment="1" applyProtection="1">
      <alignment horizontal="center" vertical="center"/>
    </xf>
    <xf numFmtId="0" fontId="5" fillId="0" borderId="1" xfId="1" applyFont="1" applyFill="1" applyBorder="1" applyAlignment="1" applyProtection="1">
      <alignment horizontal="left" vertical="center"/>
    </xf>
    <xf numFmtId="0" fontId="5" fillId="3" borderId="1" xfId="1" applyFont="1" applyFill="1" applyBorder="1" applyAlignment="1" applyProtection="1"/>
    <xf numFmtId="0" fontId="7" fillId="3" borderId="8" xfId="1" applyNumberFormat="1" applyFont="1" applyFill="1" applyBorder="1" applyAlignment="1" applyProtection="1">
      <alignment horizontal="center" vertical="center"/>
    </xf>
    <xf numFmtId="0" fontId="2" fillId="4" borderId="8" xfId="1" applyFont="1" applyFill="1" applyBorder="1" applyAlignment="1" applyProtection="1">
      <alignment horizontal="left" vertical="center" wrapText="1"/>
    </xf>
    <xf numFmtId="0" fontId="18" fillId="3" borderId="36" xfId="1" applyFont="1" applyFill="1" applyBorder="1" applyAlignment="1" applyProtection="1">
      <alignment horizontal="center" vertical="center" wrapText="1"/>
    </xf>
    <xf numFmtId="0" fontId="18" fillId="0" borderId="36" xfId="1" applyFont="1" applyFill="1" applyBorder="1" applyAlignment="1" applyProtection="1">
      <alignment horizontal="center" vertical="center" wrapText="1"/>
    </xf>
    <xf numFmtId="0" fontId="1" fillId="3" borderId="41" xfId="1" applyNumberFormat="1" applyFont="1" applyFill="1" applyBorder="1" applyAlignment="1" applyProtection="1">
      <alignment horizontal="center" vertical="center"/>
    </xf>
    <xf numFmtId="0" fontId="1" fillId="3" borderId="8" xfId="1" applyFont="1" applyFill="1" applyBorder="1" applyAlignment="1" applyProtection="1">
      <alignment horizontal="right" vertical="center" wrapText="1"/>
    </xf>
    <xf numFmtId="0" fontId="5" fillId="0" borderId="11" xfId="1" applyFont="1" applyFill="1" applyBorder="1" applyAlignment="1" applyProtection="1">
      <alignment horizontal="left" vertical="center"/>
    </xf>
    <xf numFmtId="0" fontId="5" fillId="3" borderId="18" xfId="1" applyFont="1" applyFill="1" applyBorder="1" applyAlignment="1" applyProtection="1">
      <alignment horizontal="right" vertical="center" wrapText="1"/>
    </xf>
    <xf numFmtId="0" fontId="5" fillId="0" borderId="2" xfId="1" applyFont="1" applyFill="1" applyBorder="1" applyAlignment="1" applyProtection="1">
      <alignment horizontal="left" vertical="center"/>
    </xf>
    <xf numFmtId="0" fontId="5" fillId="3" borderId="3" xfId="1" applyFont="1" applyFill="1" applyBorder="1" applyAlignment="1" applyProtection="1"/>
    <xf numFmtId="0" fontId="7" fillId="3" borderId="1" xfId="1" applyFont="1" applyFill="1" applyBorder="1" applyAlignment="1" applyProtection="1">
      <alignment horizontal="center" vertical="center" wrapText="1"/>
    </xf>
    <xf numFmtId="168" fontId="1" fillId="3" borderId="46" xfId="0" applyNumberFormat="1" applyFont="1" applyFill="1" applyBorder="1" applyAlignment="1" applyProtection="1">
      <alignment horizontal="center" vertical="center"/>
    </xf>
    <xf numFmtId="0" fontId="7" fillId="3" borderId="11" xfId="0" applyFont="1" applyFill="1" applyBorder="1" applyAlignment="1">
      <alignment horizontal="center" vertical="center"/>
    </xf>
    <xf numFmtId="0" fontId="2" fillId="4" borderId="8" xfId="0" applyFont="1" applyFill="1" applyBorder="1" applyAlignment="1">
      <alignment horizontal="left" vertical="center" wrapText="1"/>
    </xf>
    <xf numFmtId="0" fontId="7" fillId="3" borderId="41" xfId="0" applyNumberFormat="1" applyFont="1" applyFill="1" applyBorder="1" applyAlignment="1" applyProtection="1">
      <alignment horizontal="center" vertical="center"/>
    </xf>
    <xf numFmtId="0" fontId="7" fillId="3" borderId="41" xfId="1" applyNumberFormat="1" applyFont="1" applyFill="1" applyBorder="1" applyAlignment="1" applyProtection="1">
      <alignment horizontal="center" vertical="center"/>
    </xf>
    <xf numFmtId="0" fontId="7" fillId="0" borderId="41" xfId="0" applyNumberFormat="1" applyFont="1" applyFill="1" applyBorder="1" applyAlignment="1" applyProtection="1">
      <alignment horizontal="center" vertical="center"/>
    </xf>
    <xf numFmtId="0" fontId="5" fillId="0" borderId="11" xfId="0" applyFont="1" applyFill="1" applyBorder="1" applyAlignment="1" applyProtection="1"/>
    <xf numFmtId="0" fontId="7" fillId="3" borderId="41" xfId="0" applyFont="1" applyFill="1" applyBorder="1" applyAlignment="1">
      <alignment horizontal="center" vertical="center"/>
    </xf>
    <xf numFmtId="0" fontId="2" fillId="4" borderId="8" xfId="1" applyFont="1" applyFill="1" applyBorder="1" applyAlignment="1">
      <alignment horizontal="left" vertical="center" wrapText="1"/>
    </xf>
    <xf numFmtId="0" fontId="1" fillId="0" borderId="0" xfId="0" applyFont="1" applyBorder="1"/>
    <xf numFmtId="0" fontId="4" fillId="0" borderId="8" xfId="0" applyFont="1" applyBorder="1" applyAlignment="1">
      <alignment horizontal="center" vertical="center"/>
    </xf>
    <xf numFmtId="0" fontId="7" fillId="3" borderId="8" xfId="0" applyFont="1" applyFill="1" applyBorder="1" applyAlignment="1">
      <alignment horizontal="center" vertical="center"/>
    </xf>
    <xf numFmtId="0" fontId="7" fillId="3" borderId="8" xfId="1" applyFont="1" applyFill="1" applyBorder="1" applyAlignment="1">
      <alignment horizontal="center" vertical="center"/>
    </xf>
    <xf numFmtId="0" fontId="7" fillId="0" borderId="8" xfId="0" applyFont="1" applyBorder="1" applyAlignment="1">
      <alignment horizontal="center" vertical="center"/>
    </xf>
    <xf numFmtId="0" fontId="26" fillId="3" borderId="19" xfId="1" applyFont="1" applyFill="1" applyBorder="1" applyAlignment="1">
      <alignment horizontal="center" vertical="center" wrapText="1"/>
    </xf>
    <xf numFmtId="0" fontId="26" fillId="0" borderId="20" xfId="1" applyFont="1" applyFill="1" applyBorder="1" applyAlignment="1">
      <alignment horizontal="center" vertical="center" wrapText="1"/>
    </xf>
    <xf numFmtId="0" fontId="26" fillId="0" borderId="20" xfId="1" applyFont="1" applyBorder="1" applyAlignment="1">
      <alignment horizontal="center" vertical="center" wrapText="1"/>
    </xf>
    <xf numFmtId="0" fontId="26" fillId="3" borderId="20" xfId="1" applyFont="1" applyFill="1" applyBorder="1" applyAlignment="1">
      <alignment horizontal="center" vertical="center" wrapText="1"/>
    </xf>
    <xf numFmtId="0" fontId="26" fillId="0" borderId="20" xfId="0" applyFont="1" applyBorder="1" applyAlignment="1">
      <alignment horizontal="center" vertical="center" wrapText="1"/>
    </xf>
    <xf numFmtId="164" fontId="26" fillId="0" borderId="20" xfId="0" applyNumberFormat="1" applyFont="1" applyBorder="1" applyAlignment="1">
      <alignment horizontal="center" vertical="center" wrapText="1"/>
    </xf>
    <xf numFmtId="0" fontId="26" fillId="0" borderId="51" xfId="0" applyFont="1" applyBorder="1" applyAlignment="1">
      <alignment horizontal="center" vertical="center" wrapText="1"/>
    </xf>
    <xf numFmtId="0" fontId="9" fillId="3" borderId="35" xfId="1" applyFont="1" applyFill="1" applyBorder="1" applyAlignment="1">
      <alignment horizontal="center" vertical="center" wrapText="1"/>
    </xf>
    <xf numFmtId="0" fontId="9" fillId="3" borderId="36" xfId="1" applyFont="1" applyFill="1" applyBorder="1" applyAlignment="1">
      <alignment horizontal="center" vertical="center" wrapText="1"/>
    </xf>
    <xf numFmtId="0" fontId="9" fillId="0" borderId="36" xfId="1" applyFont="1" applyBorder="1" applyAlignment="1">
      <alignment horizontal="center" vertical="center" wrapText="1"/>
    </xf>
    <xf numFmtId="0" fontId="9" fillId="3" borderId="39" xfId="1" applyFont="1" applyFill="1" applyBorder="1" applyAlignment="1">
      <alignment horizontal="center" vertical="center" wrapText="1"/>
    </xf>
    <xf numFmtId="0" fontId="18" fillId="3" borderId="35" xfId="1" applyFont="1" applyFill="1" applyBorder="1" applyAlignment="1" applyProtection="1">
      <alignment horizontal="center" vertical="center" wrapText="1"/>
    </xf>
    <xf numFmtId="0" fontId="18" fillId="3" borderId="39" xfId="1" applyFont="1" applyFill="1" applyBorder="1" applyAlignment="1" applyProtection="1">
      <alignment horizontal="center" vertical="center" wrapText="1"/>
    </xf>
    <xf numFmtId="0" fontId="18" fillId="3" borderId="37" xfId="1" applyFont="1" applyFill="1" applyBorder="1" applyAlignment="1" applyProtection="1">
      <alignment horizontal="center" vertical="center" wrapText="1"/>
    </xf>
    <xf numFmtId="0" fontId="18" fillId="3" borderId="38" xfId="1" applyFont="1" applyFill="1" applyBorder="1" applyAlignment="1" applyProtection="1">
      <alignment horizontal="center" vertical="center" wrapText="1"/>
    </xf>
    <xf numFmtId="0" fontId="18" fillId="3" borderId="35" xfId="1" applyFont="1" applyFill="1" applyBorder="1" applyAlignment="1">
      <alignment horizontal="center" vertical="center" wrapText="1"/>
    </xf>
    <xf numFmtId="0" fontId="18" fillId="3" borderId="36" xfId="1" applyFont="1" applyFill="1" applyBorder="1" applyAlignment="1">
      <alignment horizontal="center" vertical="center" wrapText="1"/>
    </xf>
    <xf numFmtId="0" fontId="18" fillId="0" borderId="36" xfId="1" applyFont="1" applyBorder="1" applyAlignment="1">
      <alignment horizontal="center" vertical="center" wrapText="1"/>
    </xf>
    <xf numFmtId="0" fontId="18" fillId="3" borderId="38" xfId="1" applyFont="1" applyFill="1" applyBorder="1" applyAlignment="1">
      <alignment horizontal="center" vertical="center" wrapText="1"/>
    </xf>
    <xf numFmtId="0" fontId="18" fillId="3" borderId="39" xfId="1" applyFont="1" applyFill="1" applyBorder="1" applyAlignment="1">
      <alignment horizontal="center" vertical="center" wrapText="1"/>
    </xf>
    <xf numFmtId="0" fontId="9" fillId="3" borderId="37" xfId="1" applyFont="1" applyFill="1" applyBorder="1" applyAlignment="1">
      <alignment horizontal="center" vertical="center" wrapText="1"/>
    </xf>
    <xf numFmtId="0" fontId="9" fillId="3" borderId="38" xfId="1" applyFont="1" applyFill="1" applyBorder="1" applyAlignment="1">
      <alignment horizontal="center" vertical="center" wrapText="1"/>
    </xf>
    <xf numFmtId="49" fontId="4" fillId="0" borderId="45"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7" fillId="3" borderId="41" xfId="1" applyFont="1" applyFill="1" applyBorder="1" applyAlignment="1">
      <alignment horizontal="center" vertical="center"/>
    </xf>
    <xf numFmtId="0" fontId="17" fillId="0" borderId="11" xfId="1" applyFont="1" applyBorder="1" applyAlignment="1">
      <alignment vertical="center"/>
    </xf>
    <xf numFmtId="0" fontId="17" fillId="3" borderId="12" xfId="1" applyFont="1" applyFill="1" applyBorder="1" applyAlignment="1">
      <alignment vertical="center"/>
    </xf>
    <xf numFmtId="0" fontId="1" fillId="3" borderId="41" xfId="1" applyFill="1" applyBorder="1" applyAlignment="1">
      <alignment horizontal="center" vertical="center"/>
    </xf>
    <xf numFmtId="0" fontId="1" fillId="3" borderId="8" xfId="1" applyFill="1" applyBorder="1" applyAlignment="1">
      <alignment horizontal="right" vertical="center" wrapText="1"/>
    </xf>
    <xf numFmtId="0" fontId="16" fillId="0" borderId="11" xfId="1" applyFont="1" applyBorder="1" applyAlignment="1">
      <alignment vertical="center"/>
    </xf>
    <xf numFmtId="0" fontId="0" fillId="0" borderId="30" xfId="0" applyBorder="1"/>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center" vertical="center"/>
    </xf>
    <xf numFmtId="49" fontId="7" fillId="0" borderId="42" xfId="0" applyNumberFormat="1" applyFont="1" applyFill="1" applyBorder="1" applyAlignment="1" applyProtection="1">
      <alignment horizontal="center" vertical="center"/>
    </xf>
    <xf numFmtId="166" fontId="2" fillId="5" borderId="18" xfId="0" applyNumberFormat="1" applyFont="1" applyFill="1" applyBorder="1" applyAlignment="1" applyProtection="1">
      <alignment horizontal="center" vertical="center"/>
      <protection locked="0"/>
    </xf>
    <xf numFmtId="164" fontId="18" fillId="7" borderId="18" xfId="1" applyNumberFormat="1" applyFont="1" applyFill="1" applyBorder="1" applyAlignment="1" applyProtection="1">
      <alignment horizontal="center" vertical="center" wrapText="1"/>
      <protection locked="0"/>
    </xf>
    <xf numFmtId="49" fontId="2" fillId="3" borderId="1" xfId="0" applyNumberFormat="1" applyFont="1" applyFill="1" applyBorder="1" applyAlignment="1" applyProtection="1">
      <alignment horizontal="center" vertical="center"/>
    </xf>
    <xf numFmtId="0" fontId="7" fillId="0" borderId="0" xfId="1" applyFont="1" applyFill="1" applyAlignment="1">
      <alignment horizontal="left" vertical="center"/>
    </xf>
    <xf numFmtId="0" fontId="7" fillId="0" borderId="0" xfId="0" applyFont="1" applyAlignment="1">
      <alignment horizontal="left" vertical="center"/>
    </xf>
    <xf numFmtId="0" fontId="32" fillId="0" borderId="1" xfId="0" applyFont="1" applyFill="1" applyBorder="1" applyAlignment="1">
      <alignment horizontal="center" vertical="center" wrapText="1"/>
    </xf>
    <xf numFmtId="4" fontId="9" fillId="0" borderId="47" xfId="0" applyNumberFormat="1" applyFont="1" applyFill="1" applyBorder="1" applyAlignment="1">
      <alignment horizontal="center" vertical="center"/>
    </xf>
    <xf numFmtId="4" fontId="33" fillId="0" borderId="1" xfId="0" applyNumberFormat="1" applyFont="1" applyFill="1" applyBorder="1" applyAlignment="1">
      <alignment horizontal="center" vertical="center"/>
    </xf>
    <xf numFmtId="0" fontId="5" fillId="0" borderId="0" xfId="0" applyFont="1" applyAlignment="1">
      <alignment horizontal="right" vertical="center"/>
    </xf>
    <xf numFmtId="0" fontId="1" fillId="9" borderId="0" xfId="0" applyFont="1" applyFill="1"/>
    <xf numFmtId="0" fontId="24" fillId="9" borderId="0" xfId="0" applyFont="1" applyFill="1" applyAlignment="1">
      <alignment horizontal="center" vertical="center"/>
    </xf>
    <xf numFmtId="164" fontId="1" fillId="9" borderId="0" xfId="0" applyNumberFormat="1" applyFont="1" applyFill="1" applyAlignment="1">
      <alignment horizontal="center" vertical="center"/>
    </xf>
    <xf numFmtId="0" fontId="2" fillId="9" borderId="0" xfId="0" applyFont="1" applyFill="1" applyAlignment="1">
      <alignment vertical="center"/>
    </xf>
    <xf numFmtId="0" fontId="1" fillId="9" borderId="0" xfId="0" applyFont="1" applyFill="1" applyAlignment="1">
      <alignment vertical="center"/>
    </xf>
    <xf numFmtId="0" fontId="1" fillId="0" borderId="0" xfId="0" applyFont="1" applyAlignment="1">
      <alignment vertical="center"/>
    </xf>
    <xf numFmtId="0" fontId="0" fillId="0" borderId="0" xfId="0" applyAlignment="1">
      <alignment vertical="center"/>
    </xf>
    <xf numFmtId="0" fontId="23" fillId="9" borderId="0" xfId="0" applyFont="1" applyFill="1" applyBorder="1" applyAlignment="1">
      <alignment vertical="center"/>
    </xf>
    <xf numFmtId="0" fontId="1" fillId="9" borderId="0" xfId="1" applyFill="1"/>
    <xf numFmtId="0" fontId="1" fillId="9" borderId="0" xfId="1" applyFont="1" applyFill="1"/>
    <xf numFmtId="0" fontId="2" fillId="9" borderId="0" xfId="0" applyFont="1" applyFill="1" applyAlignment="1">
      <alignment horizontal="left" vertical="center"/>
    </xf>
    <xf numFmtId="0" fontId="2" fillId="9" borderId="0" xfId="0" applyFont="1" applyFill="1" applyAlignment="1" applyProtection="1">
      <alignment horizontal="left" vertical="center"/>
    </xf>
    <xf numFmtId="0" fontId="15" fillId="9" borderId="0" xfId="0" applyFont="1" applyFill="1" applyProtection="1"/>
    <xf numFmtId="0" fontId="3" fillId="0" borderId="0" xfId="0" applyFont="1" applyBorder="1" applyAlignment="1">
      <alignment vertical="center"/>
    </xf>
    <xf numFmtId="0" fontId="5" fillId="0" borderId="0" xfId="0" applyFont="1" applyBorder="1" applyAlignment="1">
      <alignment horizontal="right" vertical="center"/>
    </xf>
    <xf numFmtId="0" fontId="15" fillId="9" borderId="0" xfId="0" applyFont="1" applyFill="1"/>
    <xf numFmtId="0" fontId="4" fillId="9" borderId="0" xfId="0" applyFont="1" applyFill="1" applyAlignment="1" applyProtection="1">
      <alignment horizontal="left"/>
    </xf>
    <xf numFmtId="0" fontId="1" fillId="9" borderId="0" xfId="0" applyFont="1" applyFill="1" applyProtection="1"/>
    <xf numFmtId="0" fontId="14" fillId="9" borderId="0" xfId="0" applyFont="1" applyFill="1" applyAlignment="1">
      <alignment vertical="center"/>
    </xf>
    <xf numFmtId="0" fontId="6"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horizontal="center" vertical="center"/>
    </xf>
    <xf numFmtId="0" fontId="2" fillId="0" borderId="0" xfId="0" applyFont="1" applyFill="1" applyAlignment="1">
      <alignment vertical="center"/>
    </xf>
    <xf numFmtId="0" fontId="34" fillId="9" borderId="0" xfId="0" applyFont="1" applyFill="1" applyAlignment="1">
      <alignment vertical="center"/>
    </xf>
    <xf numFmtId="0" fontId="35" fillId="9" borderId="0" xfId="0" applyFont="1" applyFill="1" applyAlignment="1">
      <alignment vertical="center"/>
    </xf>
    <xf numFmtId="0" fontId="35" fillId="9" borderId="0" xfId="0" applyFont="1" applyFill="1" applyAlignment="1">
      <alignment horizontal="center" vertical="center"/>
    </xf>
    <xf numFmtId="0" fontId="36" fillId="9" borderId="0" xfId="0" applyFont="1" applyFill="1" applyAlignment="1">
      <alignment vertical="center"/>
    </xf>
    <xf numFmtId="0" fontId="1" fillId="0" borderId="9" xfId="1" applyBorder="1"/>
    <xf numFmtId="0" fontId="2" fillId="0" borderId="5" xfId="1" applyFont="1" applyFill="1" applyBorder="1" applyAlignment="1">
      <alignment horizontal="center" vertical="center" wrapText="1"/>
    </xf>
    <xf numFmtId="0" fontId="37" fillId="0" borderId="6" xfId="0" applyFont="1" applyBorder="1"/>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167" fontId="1" fillId="3" borderId="18" xfId="0" applyNumberFormat="1" applyFont="1" applyFill="1" applyBorder="1" applyAlignment="1">
      <alignment horizontal="center" vertical="center"/>
    </xf>
    <xf numFmtId="166" fontId="1" fillId="3" borderId="18" xfId="0" applyNumberFormat="1" applyFont="1" applyFill="1" applyBorder="1" applyAlignment="1">
      <alignment horizontal="center" vertical="center"/>
    </xf>
    <xf numFmtId="0" fontId="1" fillId="0" borderId="44" xfId="1" applyBorder="1" applyAlignment="1">
      <alignment horizontal="center" vertical="center"/>
    </xf>
    <xf numFmtId="0" fontId="1" fillId="0" borderId="40" xfId="1" applyBorder="1" applyAlignment="1">
      <alignment horizontal="right" vertical="center"/>
    </xf>
    <xf numFmtId="0" fontId="4" fillId="0" borderId="40" xfId="1" applyFont="1" applyFill="1" applyBorder="1" applyAlignment="1" applyProtection="1">
      <alignment horizontal="left" vertical="center"/>
    </xf>
    <xf numFmtId="0" fontId="1" fillId="0" borderId="40" xfId="1" applyFill="1" applyBorder="1" applyAlignment="1">
      <alignment horizontal="center" vertical="center"/>
    </xf>
    <xf numFmtId="168" fontId="5" fillId="3" borderId="38" xfId="0" applyNumberFormat="1" applyFont="1" applyFill="1" applyBorder="1" applyAlignment="1">
      <alignment horizontal="center" vertical="center"/>
    </xf>
    <xf numFmtId="168" fontId="5" fillId="3" borderId="36"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0" fillId="0" borderId="40" xfId="0" applyBorder="1"/>
    <xf numFmtId="0" fontId="0" fillId="0" borderId="38" xfId="0" applyBorder="1"/>
    <xf numFmtId="0" fontId="1" fillId="0" borderId="14" xfId="1" applyBorder="1"/>
    <xf numFmtId="0" fontId="1" fillId="0" borderId="15" xfId="1" applyBorder="1"/>
    <xf numFmtId="164" fontId="1" fillId="0" borderId="15" xfId="1" applyNumberFormat="1" applyBorder="1" applyAlignment="1">
      <alignment horizontal="center" vertical="center"/>
    </xf>
    <xf numFmtId="4" fontId="11" fillId="0" borderId="52" xfId="1" applyNumberFormat="1" applyFont="1" applyBorder="1"/>
    <xf numFmtId="168" fontId="5" fillId="3" borderId="53" xfId="0" applyNumberFormat="1" applyFont="1" applyFill="1" applyBorder="1" applyAlignment="1">
      <alignment horizontal="center" vertical="center"/>
    </xf>
    <xf numFmtId="0" fontId="1" fillId="0" borderId="18" xfId="1" applyBorder="1" applyAlignment="1">
      <alignment horizontal="center" vertical="center" wrapText="1"/>
    </xf>
    <xf numFmtId="3" fontId="2" fillId="3" borderId="18" xfId="1" applyNumberFormat="1" applyFont="1" applyFill="1" applyBorder="1" applyAlignment="1">
      <alignment horizontal="center" vertical="center"/>
    </xf>
    <xf numFmtId="0" fontId="2" fillId="3" borderId="2" xfId="1" applyFont="1" applyFill="1" applyBorder="1" applyAlignment="1">
      <alignment horizontal="center" vertical="center" wrapText="1"/>
    </xf>
    <xf numFmtId="0" fontId="2" fillId="0" borderId="30" xfId="1" applyFont="1" applyFill="1" applyBorder="1" applyAlignment="1" applyProtection="1">
      <alignment horizontal="left" vertical="center"/>
    </xf>
    <xf numFmtId="0" fontId="4" fillId="0" borderId="30" xfId="1" applyFont="1" applyFill="1" applyBorder="1" applyAlignment="1" applyProtection="1">
      <alignment horizontal="left" vertical="center"/>
    </xf>
    <xf numFmtId="168" fontId="5" fillId="3" borderId="46" xfId="0" applyNumberFormat="1" applyFont="1" applyFill="1" applyBorder="1" applyAlignment="1" applyProtection="1">
      <alignment horizontal="center" vertical="center"/>
    </xf>
    <xf numFmtId="168" fontId="5" fillId="3" borderId="31" xfId="0" applyNumberFormat="1" applyFont="1" applyFill="1" applyBorder="1" applyAlignment="1" applyProtection="1">
      <alignment horizontal="center" vertical="center"/>
    </xf>
    <xf numFmtId="49" fontId="7" fillId="3" borderId="35" xfId="0" applyNumberFormat="1" applyFont="1" applyFill="1" applyBorder="1" applyAlignment="1" applyProtection="1">
      <alignment horizontal="center" vertical="center"/>
    </xf>
    <xf numFmtId="0" fontId="1" fillId="3" borderId="36" xfId="1" applyFill="1" applyBorder="1" applyAlignment="1">
      <alignment horizontal="left" vertical="center" wrapText="1"/>
    </xf>
    <xf numFmtId="0" fontId="1" fillId="0" borderId="36" xfId="1" applyBorder="1" applyAlignment="1">
      <alignment horizontal="center" vertical="center" wrapText="1"/>
    </xf>
    <xf numFmtId="3" fontId="2" fillId="3" borderId="36" xfId="1" applyNumberFormat="1" applyFont="1" applyFill="1" applyBorder="1" applyAlignment="1">
      <alignment horizontal="center" vertical="center"/>
    </xf>
    <xf numFmtId="0" fontId="1" fillId="3" borderId="36" xfId="1" applyFill="1" applyBorder="1" applyAlignment="1">
      <alignment horizontal="center" vertical="center"/>
    </xf>
    <xf numFmtId="0" fontId="2" fillId="3" borderId="37" xfId="1" applyFont="1" applyFill="1" applyBorder="1" applyAlignment="1">
      <alignment horizontal="center" vertical="center" wrapText="1"/>
    </xf>
    <xf numFmtId="166" fontId="2" fillId="5" borderId="36" xfId="0" applyNumberFormat="1" applyFont="1" applyFill="1" applyBorder="1" applyAlignment="1" applyProtection="1">
      <alignment horizontal="center" vertical="center"/>
      <protection locked="0"/>
    </xf>
    <xf numFmtId="164" fontId="18" fillId="7" borderId="36" xfId="1" applyNumberFormat="1" applyFont="1" applyFill="1" applyBorder="1" applyAlignment="1" applyProtection="1">
      <alignment horizontal="center" vertical="center" wrapText="1"/>
      <protection locked="0"/>
    </xf>
    <xf numFmtId="167" fontId="1" fillId="3" borderId="36" xfId="0" applyNumberFormat="1" applyFont="1" applyFill="1" applyBorder="1" applyAlignment="1" applyProtection="1">
      <alignment horizontal="center" vertical="center"/>
    </xf>
    <xf numFmtId="166" fontId="1" fillId="3" borderId="36" xfId="0" applyNumberFormat="1" applyFont="1" applyFill="1" applyBorder="1" applyAlignment="1" applyProtection="1">
      <alignment horizontal="center" vertical="center"/>
    </xf>
    <xf numFmtId="168" fontId="1" fillId="3" borderId="36" xfId="0" applyNumberFormat="1" applyFont="1" applyFill="1" applyBorder="1" applyAlignment="1" applyProtection="1">
      <alignment horizontal="center" vertical="center"/>
    </xf>
    <xf numFmtId="168" fontId="1" fillId="3" borderId="39" xfId="0" applyNumberFormat="1" applyFont="1" applyFill="1" applyBorder="1" applyAlignment="1" applyProtection="1">
      <alignment horizontal="center" vertical="center"/>
    </xf>
    <xf numFmtId="168" fontId="2" fillId="0" borderId="1" xfId="0" applyNumberFormat="1" applyFont="1" applyBorder="1" applyAlignment="1">
      <alignment horizontal="center" vertical="center"/>
    </xf>
    <xf numFmtId="0" fontId="38" fillId="0" borderId="1" xfId="1" applyFont="1" applyBorder="1" applyAlignment="1">
      <alignment horizontal="center" vertical="center"/>
    </xf>
    <xf numFmtId="0" fontId="1" fillId="0" borderId="5" xfId="1" applyBorder="1" applyAlignment="1">
      <alignment horizontal="center" vertical="center" wrapText="1"/>
    </xf>
    <xf numFmtId="3" fontId="3" fillId="0" borderId="9" xfId="0" applyNumberFormat="1" applyFont="1" applyBorder="1" applyAlignment="1">
      <alignment horizontal="center" vertical="center"/>
    </xf>
    <xf numFmtId="0" fontId="1" fillId="0" borderId="9" xfId="0" applyFont="1" applyBorder="1" applyAlignment="1">
      <alignment horizontal="center" vertical="center"/>
    </xf>
    <xf numFmtId="0" fontId="3" fillId="0" borderId="9" xfId="0" applyFont="1" applyBorder="1" applyAlignment="1">
      <alignment horizontal="center" vertical="center" wrapText="1"/>
    </xf>
    <xf numFmtId="0" fontId="1" fillId="0" borderId="36" xfId="0" applyFont="1" applyBorder="1" applyAlignment="1">
      <alignment horizontal="center" vertical="center"/>
    </xf>
    <xf numFmtId="49" fontId="7" fillId="3" borderId="18" xfId="0" applyNumberFormat="1" applyFont="1" applyFill="1" applyBorder="1" applyAlignment="1" applyProtection="1">
      <alignment horizontal="center" vertical="center"/>
    </xf>
    <xf numFmtId="0" fontId="1" fillId="3" borderId="18" xfId="1" applyFill="1" applyBorder="1" applyAlignment="1">
      <alignment horizontal="left" vertical="center" wrapText="1"/>
    </xf>
    <xf numFmtId="0" fontId="1" fillId="0" borderId="44" xfId="1" applyFont="1" applyBorder="1" applyAlignment="1" applyProtection="1">
      <alignment horizontal="center" vertical="center"/>
    </xf>
    <xf numFmtId="0" fontId="1" fillId="0" borderId="40" xfId="1" applyFont="1" applyBorder="1" applyAlignment="1" applyProtection="1">
      <alignment horizontal="right" vertical="center"/>
    </xf>
    <xf numFmtId="0" fontId="2" fillId="0" borderId="40" xfId="1" applyFont="1" applyFill="1" applyBorder="1" applyAlignment="1" applyProtection="1">
      <alignment horizontal="left" vertical="center"/>
    </xf>
    <xf numFmtId="0" fontId="1" fillId="0" borderId="40" xfId="1" applyFont="1" applyFill="1" applyBorder="1" applyAlignment="1" applyProtection="1">
      <alignment horizontal="center" vertical="center"/>
    </xf>
    <xf numFmtId="0" fontId="1" fillId="0" borderId="54" xfId="1" applyFont="1" applyBorder="1" applyAlignment="1" applyProtection="1">
      <alignment horizontal="center" vertical="center"/>
    </xf>
    <xf numFmtId="0" fontId="21" fillId="3" borderId="36" xfId="1" applyFont="1" applyFill="1" applyBorder="1" applyAlignment="1">
      <alignment horizontal="left" vertical="center" wrapText="1"/>
    </xf>
    <xf numFmtId="0" fontId="1" fillId="0" borderId="36" xfId="0" applyFont="1" applyBorder="1" applyAlignment="1">
      <alignment horizontal="center" vertical="center" wrapText="1"/>
    </xf>
    <xf numFmtId="3" fontId="3" fillId="0" borderId="18" xfId="0" applyNumberFormat="1" applyFont="1" applyBorder="1" applyAlignment="1">
      <alignment horizontal="center" vertical="center"/>
    </xf>
    <xf numFmtId="0" fontId="3" fillId="0" borderId="18" xfId="0" applyFont="1" applyBorder="1" applyAlignment="1">
      <alignment horizontal="center" vertical="center" wrapText="1"/>
    </xf>
    <xf numFmtId="49" fontId="7" fillId="0" borderId="18" xfId="0" applyNumberFormat="1" applyFont="1" applyFill="1" applyBorder="1" applyAlignment="1" applyProtection="1">
      <alignment horizontal="center" vertical="center"/>
    </xf>
    <xf numFmtId="0" fontId="1" fillId="0" borderId="18" xfId="0" applyFont="1" applyBorder="1" applyAlignment="1">
      <alignment horizontal="left" vertical="center" wrapText="1"/>
    </xf>
    <xf numFmtId="0" fontId="4" fillId="0" borderId="54" xfId="1" applyFont="1" applyFill="1" applyBorder="1" applyAlignment="1" applyProtection="1">
      <alignment horizontal="left" vertical="center"/>
    </xf>
    <xf numFmtId="168" fontId="1" fillId="3" borderId="5" xfId="0" applyNumberFormat="1" applyFont="1" applyFill="1" applyBorder="1" applyAlignment="1" applyProtection="1">
      <alignment horizontal="center" vertical="center"/>
    </xf>
    <xf numFmtId="0" fontId="0" fillId="0" borderId="45" xfId="0" applyBorder="1"/>
    <xf numFmtId="168" fontId="5" fillId="3" borderId="29" xfId="0" applyNumberFormat="1" applyFont="1" applyFill="1" applyBorder="1" applyAlignment="1">
      <alignment horizontal="center" vertical="center"/>
    </xf>
    <xf numFmtId="0" fontId="3" fillId="0" borderId="1" xfId="0" applyFont="1" applyBorder="1" applyAlignment="1">
      <alignment horizontal="left" vertical="center" wrapText="1"/>
    </xf>
    <xf numFmtId="0" fontId="2" fillId="0" borderId="18" xfId="0" applyFont="1" applyBorder="1" applyAlignment="1">
      <alignment horizontal="left" vertical="center" wrapText="1"/>
    </xf>
    <xf numFmtId="0" fontId="7" fillId="0" borderId="2" xfId="0" applyFont="1" applyBorder="1" applyAlignment="1">
      <alignment horizontal="center" vertical="center" wrapText="1"/>
    </xf>
    <xf numFmtId="0" fontId="1" fillId="0" borderId="40" xfId="1" applyFont="1" applyBorder="1" applyAlignment="1" applyProtection="1">
      <alignment horizontal="center" vertical="center"/>
    </xf>
    <xf numFmtId="0" fontId="3"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3" borderId="36" xfId="0" applyFont="1" applyFill="1" applyBorder="1" applyAlignment="1">
      <alignment horizontal="left" vertical="center" wrapText="1"/>
    </xf>
    <xf numFmtId="0" fontId="1" fillId="3" borderId="36" xfId="0" applyFont="1" applyFill="1" applyBorder="1" applyAlignment="1">
      <alignment horizontal="center" vertical="center" wrapText="1"/>
    </xf>
    <xf numFmtId="3" fontId="2" fillId="3" borderId="36" xfId="0" applyNumberFormat="1" applyFont="1" applyFill="1" applyBorder="1" applyAlignment="1">
      <alignment horizontal="center" vertical="center"/>
    </xf>
    <xf numFmtId="0" fontId="1" fillId="3" borderId="36" xfId="0" applyFont="1" applyFill="1" applyBorder="1" applyAlignment="1">
      <alignment horizontal="center" vertical="center"/>
    </xf>
    <xf numFmtId="0" fontId="7" fillId="3" borderId="37" xfId="0" applyFont="1" applyFill="1" applyBorder="1" applyAlignment="1">
      <alignment horizontal="center" vertical="center" wrapText="1"/>
    </xf>
    <xf numFmtId="0" fontId="5" fillId="3" borderId="11" xfId="0" applyFont="1" applyFill="1" applyBorder="1" applyAlignment="1">
      <alignment vertical="center"/>
    </xf>
    <xf numFmtId="0" fontId="3" fillId="0" borderId="36" xfId="0" applyFont="1" applyBorder="1" applyAlignment="1">
      <alignment horizontal="left" vertical="center" wrapText="1"/>
    </xf>
    <xf numFmtId="3" fontId="2" fillId="0" borderId="36" xfId="0" applyNumberFormat="1" applyFont="1" applyBorder="1" applyAlignment="1">
      <alignment horizontal="center" vertical="center"/>
    </xf>
    <xf numFmtId="0" fontId="1" fillId="0" borderId="37" xfId="0" applyFont="1" applyBorder="1" applyAlignment="1">
      <alignment horizontal="center" vertical="center" wrapText="1"/>
    </xf>
    <xf numFmtId="0" fontId="2" fillId="3" borderId="1" xfId="1" applyFont="1" applyFill="1" applyBorder="1" applyAlignment="1">
      <alignment horizontal="left" vertical="center" wrapText="1"/>
    </xf>
    <xf numFmtId="0" fontId="3" fillId="0" borderId="1" xfId="1" applyFont="1" applyBorder="1" applyAlignment="1">
      <alignment horizontal="center" vertical="center" wrapText="1"/>
    </xf>
    <xf numFmtId="0" fontId="7" fillId="3" borderId="5" xfId="1" applyFont="1" applyFill="1" applyBorder="1" applyAlignment="1">
      <alignment horizontal="center" vertical="center" wrapText="1"/>
    </xf>
    <xf numFmtId="0" fontId="2" fillId="3" borderId="36" xfId="1" applyFont="1" applyFill="1" applyBorder="1" applyAlignment="1">
      <alignment horizontal="left" vertical="center" wrapText="1"/>
    </xf>
    <xf numFmtId="0" fontId="3" fillId="0" borderId="36" xfId="1" applyFont="1" applyBorder="1" applyAlignment="1">
      <alignment horizontal="center" vertical="center" wrapText="1"/>
    </xf>
    <xf numFmtId="0" fontId="7" fillId="3" borderId="37" xfId="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1" applyFont="1" applyFill="1" applyBorder="1" applyAlignment="1">
      <alignment horizontal="left" vertical="center" wrapText="1"/>
    </xf>
    <xf numFmtId="0" fontId="3" fillId="0" borderId="1" xfId="1" applyFont="1" applyBorder="1" applyAlignment="1">
      <alignment horizontal="center" vertical="center"/>
    </xf>
    <xf numFmtId="0" fontId="3" fillId="3" borderId="1" xfId="1" applyFont="1" applyFill="1" applyBorder="1" applyAlignment="1">
      <alignment horizontal="center" vertical="center"/>
    </xf>
    <xf numFmtId="0" fontId="1" fillId="0" borderId="1" xfId="1" applyBorder="1" applyAlignment="1">
      <alignment horizontal="center" vertical="center"/>
    </xf>
    <xf numFmtId="0" fontId="4" fillId="0" borderId="0" xfId="1" applyFont="1" applyFill="1" applyBorder="1" applyAlignment="1" applyProtection="1">
      <alignment horizontal="left" vertical="center"/>
    </xf>
    <xf numFmtId="0" fontId="2" fillId="0" borderId="0" xfId="1" applyFont="1" applyFill="1" applyBorder="1" applyAlignment="1" applyProtection="1">
      <alignment horizontal="left" vertical="center"/>
    </xf>
    <xf numFmtId="0" fontId="16" fillId="0" borderId="1" xfId="0" applyFont="1" applyBorder="1" applyAlignment="1">
      <alignment vertical="center"/>
    </xf>
    <xf numFmtId="0" fontId="17" fillId="0" borderId="1" xfId="0" applyFont="1" applyFill="1" applyBorder="1" applyAlignment="1" applyProtection="1">
      <alignment vertical="center"/>
    </xf>
    <xf numFmtId="0" fontId="16" fillId="0" borderId="1" xfId="0" applyFont="1" applyFill="1" applyBorder="1" applyAlignment="1" applyProtection="1">
      <alignment vertical="center"/>
    </xf>
    <xf numFmtId="0" fontId="1" fillId="0" borderId="1" xfId="0" applyFont="1" applyFill="1" applyBorder="1" applyAlignment="1" applyProtection="1">
      <alignment vertical="center" wrapText="1"/>
    </xf>
    <xf numFmtId="0" fontId="39" fillId="0" borderId="0" xfId="0" applyFont="1" applyAlignment="1">
      <alignment horizontal="justify" vertical="center"/>
    </xf>
    <xf numFmtId="0" fontId="6" fillId="0" borderId="0" xfId="0" applyFont="1"/>
    <xf numFmtId="0" fontId="6" fillId="0" borderId="0" xfId="0" applyFont="1" applyAlignment="1">
      <alignment horizontal="left" vertical="center" wrapText="1"/>
    </xf>
    <xf numFmtId="0" fontId="14" fillId="2" borderId="4" xfId="0" applyFont="1" applyFill="1" applyBorder="1" applyAlignment="1">
      <alignment vertical="center" wrapText="1"/>
    </xf>
    <xf numFmtId="0" fontId="14" fillId="2" borderId="5" xfId="0" applyFont="1" applyFill="1" applyBorder="1" applyAlignment="1">
      <alignment vertical="center"/>
    </xf>
    <xf numFmtId="0" fontId="0" fillId="2" borderId="9" xfId="0" applyFill="1" applyBorder="1"/>
    <xf numFmtId="0" fontId="0" fillId="2" borderId="4" xfId="0" applyFill="1" applyBorder="1"/>
    <xf numFmtId="4" fontId="32" fillId="0" borderId="55" xfId="0" applyNumberFormat="1" applyFont="1" applyBorder="1" applyAlignment="1">
      <alignment horizontal="center" vertical="center"/>
    </xf>
    <xf numFmtId="4" fontId="32" fillId="0" borderId="47" xfId="0" applyNumberFormat="1" applyFont="1" applyBorder="1" applyAlignment="1">
      <alignment horizontal="center" vertical="center"/>
    </xf>
    <xf numFmtId="0" fontId="1" fillId="3" borderId="5" xfId="1" applyFill="1" applyBorder="1" applyAlignment="1">
      <alignment horizontal="right" vertical="center" wrapText="1"/>
    </xf>
    <xf numFmtId="0" fontId="1" fillId="3" borderId="4" xfId="1" applyFill="1" applyBorder="1"/>
    <xf numFmtId="0" fontId="3" fillId="0" borderId="0" xfId="0" applyFont="1" applyBorder="1"/>
    <xf numFmtId="0" fontId="2" fillId="4" borderId="20" xfId="0" applyFont="1" applyFill="1" applyBorder="1" applyAlignment="1">
      <alignment horizontal="left" vertical="center" wrapText="1"/>
    </xf>
    <xf numFmtId="0" fontId="1" fillId="0" borderId="0" xfId="1" applyBorder="1"/>
    <xf numFmtId="0" fontId="1" fillId="0" borderId="0" xfId="0" applyFont="1" applyBorder="1" applyAlignment="1">
      <alignment horizontal="center" vertical="center" wrapText="1"/>
    </xf>
    <xf numFmtId="168" fontId="2"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1" fillId="0" borderId="40" xfId="1" applyBorder="1" applyAlignment="1">
      <alignment horizontal="center" vertical="center"/>
    </xf>
    <xf numFmtId="0" fontId="2" fillId="3" borderId="0" xfId="0" applyFont="1" applyFill="1" applyBorder="1" applyAlignment="1">
      <alignment horizontal="center" vertical="center" wrapText="1"/>
    </xf>
    <xf numFmtId="0" fontId="1" fillId="0" borderId="5" xfId="0" applyFont="1" applyBorder="1" applyAlignment="1">
      <alignment horizontal="right" vertical="center" wrapText="1"/>
    </xf>
    <xf numFmtId="0" fontId="16" fillId="0" borderId="0" xfId="0" applyFont="1" applyFill="1" applyBorder="1" applyAlignment="1" applyProtection="1">
      <alignment horizontal="left" vertical="center"/>
    </xf>
    <xf numFmtId="0" fontId="5" fillId="3" borderId="0" xfId="0" applyFont="1" applyFill="1" applyBorder="1" applyAlignment="1" applyProtection="1"/>
    <xf numFmtId="0" fontId="5" fillId="0" borderId="6" xfId="0" applyFont="1" applyFill="1" applyBorder="1" applyAlignment="1" applyProtection="1"/>
    <xf numFmtId="0" fontId="5" fillId="3" borderId="1" xfId="0" applyFont="1" applyFill="1" applyBorder="1" applyAlignment="1" applyProtection="1"/>
    <xf numFmtId="0" fontId="16" fillId="0" borderId="1" xfId="1" applyFont="1" applyFill="1" applyBorder="1" applyAlignment="1" applyProtection="1">
      <alignment vertical="center"/>
    </xf>
    <xf numFmtId="0" fontId="17" fillId="3" borderId="4" xfId="1" applyFont="1" applyFill="1" applyBorder="1" applyAlignment="1" applyProtection="1">
      <alignment vertical="center"/>
    </xf>
    <xf numFmtId="0" fontId="0" fillId="0" borderId="24" xfId="0" applyBorder="1"/>
    <xf numFmtId="164" fontId="1" fillId="0" borderId="0" xfId="1" applyNumberFormat="1" applyBorder="1" applyAlignment="1">
      <alignment horizontal="center" vertical="center"/>
    </xf>
    <xf numFmtId="0" fontId="1" fillId="3" borderId="44" xfId="1" applyFill="1" applyBorder="1" applyAlignment="1">
      <alignment horizontal="center" vertical="center"/>
    </xf>
    <xf numFmtId="0" fontId="2" fillId="0" borderId="40" xfId="1" applyFont="1" applyBorder="1" applyAlignment="1">
      <alignment horizontal="center" vertical="center"/>
    </xf>
    <xf numFmtId="164" fontId="1" fillId="0" borderId="40" xfId="1" applyNumberFormat="1" applyBorder="1" applyAlignment="1">
      <alignment horizontal="center" vertical="center"/>
    </xf>
    <xf numFmtId="0" fontId="4" fillId="0" borderId="11" xfId="1" applyFont="1" applyFill="1" applyBorder="1" applyAlignment="1" applyProtection="1">
      <alignment horizontal="left" vertical="center"/>
    </xf>
    <xf numFmtId="0" fontId="2" fillId="0" borderId="12" xfId="1" applyFont="1" applyFill="1" applyBorder="1" applyAlignment="1" applyProtection="1">
      <alignment horizontal="left" vertical="center"/>
    </xf>
    <xf numFmtId="0" fontId="5" fillId="0" borderId="0" xfId="0" applyFont="1" applyFill="1" applyBorder="1" applyAlignment="1" applyProtection="1"/>
    <xf numFmtId="0" fontId="4" fillId="0" borderId="23" xfId="0" applyFont="1" applyFill="1" applyBorder="1" applyAlignment="1" applyProtection="1">
      <alignment horizontal="center"/>
    </xf>
    <xf numFmtId="0" fontId="1" fillId="0" borderId="23" xfId="0" applyFont="1" applyFill="1" applyBorder="1" applyAlignment="1" applyProtection="1">
      <alignment horizontal="left"/>
    </xf>
    <xf numFmtId="0" fontId="1" fillId="0" borderId="30" xfId="1" applyFont="1" applyBorder="1" applyProtection="1"/>
    <xf numFmtId="0" fontId="1" fillId="0" borderId="30" xfId="1" applyFont="1" applyFill="1" applyBorder="1" applyProtection="1"/>
    <xf numFmtId="0" fontId="7" fillId="0" borderId="30" xfId="1" applyFont="1" applyBorder="1" applyAlignment="1" applyProtection="1">
      <alignment horizontal="center" vertical="center"/>
    </xf>
    <xf numFmtId="164" fontId="1" fillId="0" borderId="30" xfId="1" applyNumberFormat="1" applyFont="1" applyBorder="1" applyAlignment="1" applyProtection="1">
      <alignment horizontal="center"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7" fillId="0" borderId="4" xfId="0" applyFont="1" applyBorder="1" applyAlignment="1">
      <alignment vertical="center"/>
    </xf>
    <xf numFmtId="0" fontId="19" fillId="0" borderId="0" xfId="0" applyFont="1" applyFill="1" applyBorder="1" applyAlignment="1" applyProtection="1">
      <alignment horizontal="left" vertical="center"/>
    </xf>
    <xf numFmtId="0" fontId="19" fillId="3" borderId="0"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xf>
    <xf numFmtId="0" fontId="1" fillId="3" borderId="10" xfId="0" applyFont="1" applyFill="1" applyBorder="1" applyAlignment="1" applyProtection="1">
      <alignment vertical="center" wrapText="1"/>
    </xf>
    <xf numFmtId="0" fontId="1" fillId="3" borderId="3" xfId="0" applyFont="1" applyFill="1" applyBorder="1" applyAlignment="1" applyProtection="1">
      <alignment vertical="center" wrapText="1"/>
    </xf>
    <xf numFmtId="0" fontId="1" fillId="3" borderId="9" xfId="0" applyFont="1" applyFill="1" applyBorder="1" applyAlignment="1" applyProtection="1"/>
    <xf numFmtId="0" fontId="1" fillId="3" borderId="4" xfId="0" applyFont="1" applyFill="1" applyBorder="1" applyAlignment="1" applyProtection="1">
      <alignment horizontal="center" vertical="center" wrapText="1"/>
    </xf>
    <xf numFmtId="0" fontId="1" fillId="0" borderId="8" xfId="0" applyFont="1" applyBorder="1" applyAlignment="1" applyProtection="1">
      <alignment horizontal="right" vertical="center" wrapText="1"/>
    </xf>
    <xf numFmtId="0" fontId="7" fillId="3" borderId="8" xfId="0" applyNumberFormat="1" applyFont="1" applyFill="1" applyBorder="1" applyAlignment="1" applyProtection="1">
      <alignment horizontal="center" vertical="center"/>
    </xf>
    <xf numFmtId="0" fontId="1" fillId="3" borderId="5" xfId="1" applyFont="1" applyFill="1" applyBorder="1" applyAlignment="1" applyProtection="1">
      <alignment horizontal="right" vertical="center" wrapText="1"/>
    </xf>
    <xf numFmtId="0" fontId="1" fillId="3" borderId="12" xfId="1" applyFont="1" applyFill="1" applyBorder="1" applyAlignment="1" applyProtection="1"/>
    <xf numFmtId="0" fontId="1" fillId="3" borderId="4" xfId="1" applyFont="1" applyFill="1" applyBorder="1" applyAlignment="1" applyProtection="1">
      <alignment horizontal="center" vertical="center" wrapText="1"/>
    </xf>
    <xf numFmtId="0" fontId="1" fillId="3" borderId="4" xfId="1" applyFont="1" applyFill="1" applyBorder="1" applyAlignment="1" applyProtection="1"/>
    <xf numFmtId="0" fontId="1" fillId="0" borderId="5" xfId="0" applyFont="1" applyFill="1" applyBorder="1" applyAlignment="1" applyProtection="1">
      <alignment horizontal="right" vertical="center" wrapText="1"/>
    </xf>
    <xf numFmtId="0" fontId="5" fillId="0" borderId="11" xfId="0" applyFont="1" applyFill="1" applyBorder="1" applyAlignment="1" applyProtection="1">
      <alignment horizontal="left" vertical="center"/>
    </xf>
    <xf numFmtId="0" fontId="5" fillId="0" borderId="12" xfId="0" applyFont="1" applyFill="1" applyBorder="1" applyAlignment="1" applyProtection="1">
      <alignment vertical="center" wrapText="1"/>
    </xf>
    <xf numFmtId="0" fontId="1" fillId="0" borderId="9" xfId="0" applyFont="1" applyFill="1" applyBorder="1" applyAlignment="1" applyProtection="1"/>
    <xf numFmtId="0" fontId="1" fillId="0" borderId="4" xfId="0" applyFont="1" applyFill="1" applyBorder="1" applyAlignment="1" applyProtection="1">
      <alignment horizontal="center" vertical="center" wrapText="1"/>
    </xf>
    <xf numFmtId="0" fontId="1" fillId="0" borderId="12"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1" fillId="0" borderId="41" xfId="0" applyNumberFormat="1" applyFont="1" applyFill="1" applyBorder="1" applyAlignment="1" applyProtection="1">
      <alignment horizontal="center" vertical="center"/>
    </xf>
    <xf numFmtId="0" fontId="7" fillId="0" borderId="8"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0" fillId="0" borderId="0" xfId="0" applyFont="1" applyFill="1" applyBorder="1" applyProtection="1"/>
    <xf numFmtId="49" fontId="4" fillId="3" borderId="14" xfId="1" applyNumberFormat="1" applyFont="1" applyFill="1" applyBorder="1" applyAlignment="1" applyProtection="1">
      <alignment horizontal="center" vertical="center"/>
    </xf>
    <xf numFmtId="0" fontId="1" fillId="3" borderId="15" xfId="1" applyFont="1" applyFill="1" applyBorder="1" applyAlignment="1" applyProtection="1">
      <alignment horizontal="left" vertical="center" wrapText="1"/>
    </xf>
    <xf numFmtId="0" fontId="1" fillId="0" borderId="15" xfId="1" applyFont="1" applyFill="1" applyBorder="1" applyAlignment="1" applyProtection="1">
      <alignment horizontal="center" vertical="center"/>
    </xf>
    <xf numFmtId="168" fontId="2" fillId="3" borderId="15" xfId="1" applyNumberFormat="1" applyFont="1" applyFill="1" applyBorder="1" applyAlignment="1" applyProtection="1">
      <alignment horizontal="center" vertical="center"/>
    </xf>
    <xf numFmtId="0" fontId="1" fillId="3" borderId="15" xfId="1" applyFont="1" applyFill="1" applyBorder="1" applyAlignment="1" applyProtection="1">
      <alignment horizontal="center" vertical="center"/>
    </xf>
    <xf numFmtId="0" fontId="2" fillId="3" borderId="15" xfId="1" applyFont="1" applyFill="1" applyBorder="1" applyAlignment="1" applyProtection="1">
      <alignment horizontal="center" vertical="center" wrapText="1"/>
    </xf>
    <xf numFmtId="0" fontId="1" fillId="0" borderId="15" xfId="1" applyFont="1" applyBorder="1" applyProtection="1"/>
    <xf numFmtId="0" fontId="10" fillId="0" borderId="15" xfId="1" applyFont="1" applyBorder="1" applyProtection="1"/>
    <xf numFmtId="0" fontId="2" fillId="4" borderId="56" xfId="1" applyFont="1" applyFill="1" applyBorder="1" applyAlignment="1" applyProtection="1">
      <alignment horizontal="left" vertical="center" wrapText="1"/>
    </xf>
    <xf numFmtId="0" fontId="7" fillId="3" borderId="1" xfId="1" applyFont="1" applyFill="1" applyBorder="1" applyAlignment="1">
      <alignment horizontal="center" vertical="center" wrapText="1"/>
    </xf>
    <xf numFmtId="168" fontId="1" fillId="3" borderId="49" xfId="0" applyNumberFormat="1" applyFont="1" applyFill="1" applyBorder="1" applyAlignment="1" applyProtection="1">
      <alignment horizontal="center" vertical="center"/>
    </xf>
    <xf numFmtId="0" fontId="5" fillId="3" borderId="5" xfId="1" applyFont="1" applyFill="1" applyBorder="1" applyAlignment="1" applyProtection="1">
      <alignment horizontal="right" vertical="center" wrapText="1"/>
    </xf>
    <xf numFmtId="0" fontId="8" fillId="0" borderId="2" xfId="1" applyFont="1" applyFill="1" applyBorder="1" applyAlignment="1" applyProtection="1">
      <alignment horizontal="left" vertical="center"/>
    </xf>
    <xf numFmtId="0" fontId="5" fillId="3" borderId="3" xfId="1" applyFont="1" applyFill="1" applyBorder="1" applyAlignment="1" applyProtection="1">
      <alignment horizontal="center" vertical="center" wrapText="1"/>
    </xf>
    <xf numFmtId="0" fontId="5" fillId="3" borderId="4" xfId="1" applyFont="1" applyFill="1" applyBorder="1" applyAlignment="1" applyProtection="1"/>
    <xf numFmtId="0" fontId="19" fillId="0" borderId="26" xfId="0" applyFont="1" applyFill="1" applyBorder="1" applyAlignment="1" applyProtection="1">
      <alignment horizontal="left" vertical="center" wrapText="1"/>
    </xf>
    <xf numFmtId="0" fontId="5" fillId="0" borderId="4" xfId="0" applyFont="1" applyFill="1" applyBorder="1" applyAlignment="1" applyProtection="1"/>
    <xf numFmtId="0" fontId="36" fillId="0" borderId="0" xfId="0" applyFont="1" applyFill="1" applyAlignment="1">
      <alignment vertical="center"/>
    </xf>
    <xf numFmtId="0" fontId="35" fillId="0" borderId="0" xfId="0" applyFont="1" applyFill="1" applyAlignment="1">
      <alignment vertical="center"/>
    </xf>
    <xf numFmtId="0" fontId="35" fillId="0" borderId="0" xfId="0" applyFont="1" applyFill="1" applyAlignment="1">
      <alignment horizontal="center" vertical="center"/>
    </xf>
    <xf numFmtId="0" fontId="1" fillId="0" borderId="45" xfId="1" applyFont="1" applyBorder="1" applyAlignment="1" applyProtection="1">
      <alignment horizontal="center" vertical="center"/>
    </xf>
    <xf numFmtId="0" fontId="1" fillId="3" borderId="19" xfId="1" applyFill="1" applyBorder="1" applyAlignment="1">
      <alignment horizontal="center" vertical="center"/>
    </xf>
    <xf numFmtId="0" fontId="1" fillId="3" borderId="20" xfId="1" applyFill="1" applyBorder="1" applyAlignment="1">
      <alignment horizontal="right" vertical="center" wrapText="1"/>
    </xf>
    <xf numFmtId="0" fontId="7" fillId="3" borderId="19" xfId="1" applyFont="1" applyFill="1" applyBorder="1" applyAlignment="1">
      <alignment horizontal="center" vertical="center"/>
    </xf>
    <xf numFmtId="0" fontId="3" fillId="3" borderId="1" xfId="1" applyFont="1" applyFill="1" applyBorder="1" applyAlignment="1">
      <alignment horizontal="justify" vertical="center" wrapText="1"/>
    </xf>
    <xf numFmtId="0" fontId="3" fillId="0" borderId="0" xfId="1" applyFont="1"/>
    <xf numFmtId="0" fontId="3" fillId="3" borderId="1" xfId="1" applyFont="1" applyFill="1" applyBorder="1" applyAlignment="1">
      <alignment horizontal="justify" vertical="justify" wrapText="1"/>
    </xf>
    <xf numFmtId="0" fontId="4" fillId="0" borderId="44" xfId="0" applyFont="1" applyBorder="1" applyAlignment="1">
      <alignment horizontal="center"/>
    </xf>
    <xf numFmtId="0" fontId="1" fillId="0" borderId="40" xfId="0" applyFont="1" applyBorder="1" applyAlignment="1">
      <alignment horizontal="left"/>
    </xf>
    <xf numFmtId="0" fontId="1" fillId="0" borderId="40" xfId="0" applyFont="1" applyBorder="1"/>
    <xf numFmtId="0" fontId="5" fillId="0" borderId="5" xfId="1" applyFont="1" applyBorder="1" applyAlignment="1">
      <alignment horizontal="left" vertical="center"/>
    </xf>
    <xf numFmtId="0" fontId="5" fillId="0" borderId="8" xfId="1" applyFont="1" applyFill="1" applyBorder="1" applyAlignment="1" applyProtection="1">
      <alignment horizontal="left" vertical="center"/>
    </xf>
    <xf numFmtId="0" fontId="0" fillId="0" borderId="0" xfId="0" applyBorder="1"/>
    <xf numFmtId="0" fontId="19" fillId="0" borderId="23" xfId="0" applyFont="1" applyFill="1" applyBorder="1" applyAlignment="1" applyProtection="1">
      <alignment horizontal="left" vertical="center"/>
    </xf>
    <xf numFmtId="0" fontId="19" fillId="0" borderId="23" xfId="0" applyFont="1" applyFill="1" applyBorder="1" applyAlignment="1" applyProtection="1">
      <alignment horizontal="left" vertical="center" wrapText="1"/>
    </xf>
    <xf numFmtId="0" fontId="0" fillId="0" borderId="23" xfId="0" applyBorder="1"/>
    <xf numFmtId="0" fontId="0" fillId="0" borderId="26" xfId="0" applyBorder="1"/>
    <xf numFmtId="0" fontId="14" fillId="0" borderId="1" xfId="0" applyFont="1" applyFill="1" applyBorder="1" applyAlignment="1">
      <alignment vertical="center" wrapText="1"/>
    </xf>
    <xf numFmtId="0" fontId="1" fillId="3" borderId="42" xfId="1" applyFill="1" applyBorder="1" applyAlignment="1">
      <alignment horizontal="center" vertical="center"/>
    </xf>
    <xf numFmtId="0" fontId="5" fillId="3" borderId="18" xfId="1" applyFont="1" applyFill="1" applyBorder="1" applyAlignment="1">
      <alignment horizontal="right" vertical="center" wrapText="1"/>
    </xf>
    <xf numFmtId="0" fontId="5" fillId="0" borderId="2" xfId="1" applyFont="1" applyBorder="1" applyAlignment="1">
      <alignment horizontal="left" vertical="center"/>
    </xf>
    <xf numFmtId="0" fontId="5" fillId="3" borderId="10" xfId="1" applyFont="1" applyFill="1" applyBorder="1"/>
    <xf numFmtId="0" fontId="5" fillId="3" borderId="3" xfId="1" applyFont="1" applyFill="1" applyBorder="1"/>
    <xf numFmtId="4" fontId="32" fillId="0" borderId="47" xfId="0" applyNumberFormat="1" applyFont="1" applyFill="1" applyBorder="1" applyAlignment="1">
      <alignment horizontal="center" vertical="center"/>
    </xf>
    <xf numFmtId="0" fontId="6" fillId="0" borderId="0" xfId="0" applyFont="1" applyFill="1" applyBorder="1"/>
    <xf numFmtId="0" fontId="41" fillId="0" borderId="0" xfId="0" applyFont="1" applyAlignment="1">
      <alignment horizontal="left" vertical="center"/>
    </xf>
    <xf numFmtId="0" fontId="14" fillId="3" borderId="1" xfId="0" applyFont="1" applyFill="1" applyBorder="1" applyAlignment="1">
      <alignment vertical="center" wrapText="1"/>
    </xf>
    <xf numFmtId="4" fontId="33" fillId="3" borderId="1" xfId="0" applyNumberFormat="1" applyFont="1" applyFill="1" applyBorder="1" applyAlignment="1">
      <alignment horizontal="center" vertical="center"/>
    </xf>
    <xf numFmtId="4" fontId="3" fillId="3" borderId="1"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3" borderId="9" xfId="1" applyFill="1" applyBorder="1" applyAlignment="1">
      <alignment vertical="center" wrapText="1"/>
    </xf>
    <xf numFmtId="0" fontId="1" fillId="3" borderId="4" xfId="1" applyFill="1" applyBorder="1" applyAlignment="1">
      <alignment vertical="center" wrapText="1"/>
    </xf>
    <xf numFmtId="0" fontId="1" fillId="3" borderId="4" xfId="1" applyFill="1" applyBorder="1" applyAlignment="1">
      <alignment horizontal="center" vertical="center" wrapText="1"/>
    </xf>
    <xf numFmtId="0" fontId="5" fillId="0" borderId="6" xfId="1" applyFont="1" applyBorder="1" applyAlignment="1">
      <alignment horizontal="left" vertical="center"/>
    </xf>
    <xf numFmtId="0" fontId="5" fillId="3" borderId="0" xfId="1" applyFont="1" applyFill="1" applyAlignment="1">
      <alignment vertical="center" wrapText="1"/>
    </xf>
    <xf numFmtId="0" fontId="2" fillId="0" borderId="1" xfId="0" applyFont="1" applyBorder="1" applyAlignment="1">
      <alignment horizontal="center"/>
    </xf>
    <xf numFmtId="0" fontId="0" fillId="0" borderId="1" xfId="0" applyBorder="1" applyAlignment="1">
      <alignment horizontal="center"/>
    </xf>
    <xf numFmtId="0" fontId="40" fillId="0" borderId="0" xfId="0" applyFont="1" applyAlignment="1">
      <alignment horizontal="left" vertical="center" wrapText="1"/>
    </xf>
    <xf numFmtId="0" fontId="2" fillId="9" borderId="0" xfId="0" applyFont="1" applyFill="1" applyAlignment="1">
      <alignment horizontal="left" vertical="center"/>
    </xf>
    <xf numFmtId="0" fontId="23" fillId="9" borderId="0" xfId="0" applyFont="1" applyFill="1" applyBorder="1" applyAlignment="1">
      <alignment horizontal="left" vertical="center"/>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4" xfId="1" applyFont="1" applyBorder="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9" xfId="1" applyFont="1" applyBorder="1" applyAlignment="1">
      <alignment horizontal="left" vertical="center" wrapText="1"/>
    </xf>
    <xf numFmtId="0" fontId="8" fillId="0" borderId="4" xfId="1" applyFont="1" applyBorder="1" applyAlignment="1">
      <alignment horizontal="left"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16" fillId="0" borderId="5" xfId="1" applyFont="1" applyFill="1" applyBorder="1" applyAlignment="1" applyProtection="1">
      <alignment horizontal="left" vertical="center" wrapText="1"/>
    </xf>
    <xf numFmtId="0" fontId="16" fillId="0" borderId="9" xfId="1" applyFont="1" applyFill="1" applyBorder="1" applyAlignment="1" applyProtection="1">
      <alignment horizontal="left" vertical="center" wrapText="1"/>
    </xf>
    <xf numFmtId="0" fontId="16" fillId="0" borderId="4" xfId="1"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horizontal="left" vertical="center" wrapText="1"/>
    </xf>
    <xf numFmtId="1" fontId="8" fillId="0" borderId="9" xfId="0" applyNumberFormat="1" applyFont="1" applyFill="1" applyBorder="1" applyAlignment="1" applyProtection="1">
      <alignment horizontal="left" vertical="center" wrapText="1"/>
    </xf>
    <xf numFmtId="1" fontId="8" fillId="0" borderId="4" xfId="0" applyNumberFormat="1" applyFont="1" applyFill="1" applyBorder="1" applyAlignment="1" applyProtection="1">
      <alignment horizontal="left" vertical="center" wrapText="1"/>
    </xf>
    <xf numFmtId="0" fontId="5" fillId="0" borderId="5" xfId="0" applyFont="1" applyFill="1" applyBorder="1" applyAlignment="1" applyProtection="1">
      <alignment horizontal="left" vertical="center"/>
    </xf>
    <xf numFmtId="0" fontId="5" fillId="0" borderId="9"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8" fillId="0" borderId="18"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9"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5" fillId="0" borderId="5" xfId="1" applyFont="1" applyFill="1" applyBorder="1" applyAlignment="1" applyProtection="1">
      <alignment horizontal="left" vertical="center" wrapText="1"/>
    </xf>
    <xf numFmtId="0" fontId="5" fillId="0" borderId="9" xfId="1" applyFont="1" applyFill="1" applyBorder="1" applyAlignment="1" applyProtection="1">
      <alignment horizontal="left" vertical="center" wrapText="1"/>
    </xf>
    <xf numFmtId="0" fontId="5" fillId="0" borderId="4" xfId="1" applyFont="1" applyFill="1" applyBorder="1" applyAlignment="1" applyProtection="1">
      <alignment horizontal="left" vertical="center" wrapText="1"/>
    </xf>
  </cellXfs>
  <cellStyles count="3">
    <cellStyle name="Navadno" xfId="0" builtinId="0"/>
    <cellStyle name="Navadno 2" xfId="1" xr:uid="{00000000-0005-0000-0000-000001000000}"/>
    <cellStyle name="Normal 2" xfId="2" xr:uid="{00000000-0005-0000-0000-000002000000}"/>
  </cellStyles>
  <dxfs count="60">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s>
  <tableStyles count="0" defaultTableStyle="TableStyleMedium2" defaultPivotStyle="PivotStyleLight16"/>
  <colors>
    <mruColors>
      <color rgb="FFFFFF99"/>
      <color rgb="FFFFFFCC"/>
      <color rgb="FFD9A5C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B0AE-652D-4BA4-AF2E-27CE73BBBCA2}">
  <sheetPr codeName="List31">
    <pageSetUpPr fitToPage="1"/>
  </sheetPr>
  <dimension ref="A1:H49"/>
  <sheetViews>
    <sheetView tabSelected="1" view="pageBreakPreview" topLeftCell="A25" zoomScale="80" zoomScaleNormal="100" zoomScaleSheetLayoutView="80" workbookViewId="0">
      <selection activeCell="B46" sqref="B46"/>
    </sheetView>
  </sheetViews>
  <sheetFormatPr defaultRowHeight="15" x14ac:dyDescent="0.25"/>
  <cols>
    <col min="1" max="1" width="19.85546875" customWidth="1"/>
    <col min="2" max="2" width="28.42578125" customWidth="1"/>
    <col min="3" max="3" width="36.42578125" customWidth="1"/>
    <col min="4" max="4" width="32" customWidth="1"/>
    <col min="5" max="5" width="18.7109375" customWidth="1"/>
    <col min="6" max="6" width="26.5703125" customWidth="1"/>
    <col min="7" max="7" width="25.28515625" customWidth="1"/>
    <col min="8" max="8" width="21.42578125" customWidth="1"/>
    <col min="15" max="15" width="16.5703125" customWidth="1"/>
  </cols>
  <sheetData>
    <row r="1" spans="1:8" s="290" customFormat="1" ht="31.5" customHeight="1" x14ac:dyDescent="0.25">
      <c r="A1" s="439" t="s">
        <v>383</v>
      </c>
      <c r="B1" s="440"/>
      <c r="C1" s="441"/>
      <c r="D1" s="442" t="s">
        <v>279</v>
      </c>
      <c r="E1" s="440"/>
      <c r="F1" s="434"/>
      <c r="G1" s="434"/>
      <c r="H1" s="434"/>
    </row>
    <row r="2" spans="1:8" s="290" customFormat="1" ht="27" customHeight="1" x14ac:dyDescent="0.25">
      <c r="A2" s="625"/>
      <c r="B2" s="626"/>
      <c r="C2" s="627"/>
      <c r="D2" s="625"/>
      <c r="E2" s="626"/>
      <c r="F2" s="436"/>
      <c r="G2" s="436"/>
      <c r="H2" s="436"/>
    </row>
    <row r="3" spans="1:8" s="290" customFormat="1" ht="41.25" customHeight="1" x14ac:dyDescent="0.25">
      <c r="A3" s="1"/>
      <c r="B3" s="415" t="s">
        <v>276</v>
      </c>
      <c r="C3" s="663"/>
      <c r="D3" s="663"/>
      <c r="E3" s="663"/>
      <c r="F3" s="434"/>
      <c r="G3" s="434"/>
      <c r="H3" s="434"/>
    </row>
    <row r="4" spans="1:8" s="290" customFormat="1" ht="41.25" customHeight="1" x14ac:dyDescent="0.25">
      <c r="A4" s="4"/>
      <c r="B4" s="415" t="s">
        <v>0</v>
      </c>
      <c r="C4" s="664"/>
      <c r="D4" s="664"/>
      <c r="E4" s="664"/>
      <c r="F4" s="434"/>
      <c r="G4" s="434"/>
      <c r="H4" s="434"/>
    </row>
    <row r="5" spans="1:8" s="436" customFormat="1" ht="23.25" customHeight="1" x14ac:dyDescent="0.25">
      <c r="A5" s="435"/>
      <c r="C5" s="437"/>
      <c r="D5" s="438"/>
    </row>
    <row r="6" spans="1:8" s="299" customFormat="1" ht="51" x14ac:dyDescent="0.25">
      <c r="A6" s="301" t="s">
        <v>272</v>
      </c>
      <c r="B6" s="301" t="s">
        <v>273</v>
      </c>
      <c r="C6" s="302" t="s">
        <v>262</v>
      </c>
      <c r="D6" s="302" t="s">
        <v>217</v>
      </c>
      <c r="E6" s="303" t="s">
        <v>190</v>
      </c>
      <c r="F6" s="304"/>
      <c r="G6" s="304" t="s">
        <v>218</v>
      </c>
      <c r="H6" s="304" t="s">
        <v>218</v>
      </c>
    </row>
    <row r="7" spans="1:8" s="299" customFormat="1" thickBot="1" x14ac:dyDescent="0.3">
      <c r="A7" s="301"/>
      <c r="B7" s="412">
        <v>4</v>
      </c>
      <c r="C7" s="302"/>
      <c r="D7" s="302"/>
      <c r="E7" s="303"/>
      <c r="F7" s="304"/>
      <c r="G7" s="304"/>
      <c r="H7" s="304"/>
    </row>
    <row r="8" spans="1:8" s="290" customFormat="1" ht="72" thickBot="1" x14ac:dyDescent="0.3">
      <c r="A8" s="548">
        <v>30000</v>
      </c>
      <c r="B8" s="655">
        <f>+C8*$B$7</f>
        <v>0</v>
      </c>
      <c r="C8" s="656">
        <f>+'1. LJ-Šentvid'!M20+'1. LJ-Šentvid'!M28</f>
        <v>0</v>
      </c>
      <c r="D8" s="306" t="str">
        <f>+'1. LJ-Šentvid'!A6</f>
        <v>1. sklop: VSVTO in VO Roje, Šentvid</v>
      </c>
      <c r="E8" s="292" t="s">
        <v>197</v>
      </c>
      <c r="F8" s="294" t="str">
        <f>+'1. LJ-Šentvid'!B10</f>
        <v>1 Vojašnica Slovenske Teritorialne obrambe, Koščeva ulica 6, 1210 Ljubljana - Šentvid in VO Štula</v>
      </c>
      <c r="G8" s="294" t="str">
        <f>+'1. LJ-Šentvid'!B22</f>
        <v>2 Vojaški objekt Roje, Obvozna cesta b.š, 1210 Ljubljana - Šentvid</v>
      </c>
      <c r="H8" s="294"/>
    </row>
    <row r="9" spans="1:8" s="290" customFormat="1" ht="43.5" thickBot="1" x14ac:dyDescent="0.3">
      <c r="A9" s="549">
        <v>12000</v>
      </c>
      <c r="B9" s="414">
        <f>+C9*$B$7</f>
        <v>0</v>
      </c>
      <c r="C9" s="307">
        <f>+'2. Grosuplje'!M18</f>
        <v>0</v>
      </c>
      <c r="D9" s="306" t="str">
        <f>+'2. Grosuplje'!A6</f>
        <v>2. sklop: VO Kamna Gorica, Grosuplje</v>
      </c>
      <c r="E9" s="292">
        <v>3</v>
      </c>
      <c r="F9" s="294" t="str">
        <f>+'2. Grosuplje'!B10</f>
        <v>3 Vojaški objekt Kamna Gorica, Spodnje blato b.š., 1290 Grosuplje</v>
      </c>
      <c r="G9" s="294"/>
      <c r="H9" s="294"/>
    </row>
    <row r="10" spans="1:8" s="290" customFormat="1" ht="43.5" thickBot="1" x14ac:dyDescent="0.3">
      <c r="A10" s="549">
        <v>2400</v>
      </c>
      <c r="B10" s="414">
        <f t="shared" ref="B10:B36" si="0">+C10*$B$7</f>
        <v>0</v>
      </c>
      <c r="C10" s="307">
        <f>+'3. Škofljica'!M16</f>
        <v>0</v>
      </c>
      <c r="D10" s="306" t="str">
        <f>'3. Škofljica'!A6</f>
        <v xml:space="preserve"> 3. sklop: VO Grmez, Škofljica</v>
      </c>
      <c r="E10" s="292">
        <v>4</v>
      </c>
      <c r="F10" s="294" t="str">
        <f>+'3. Škofljica'!B10</f>
        <v>4 Vojaški objekt Grmez, Babnogoriška cesta b.š., 1291 Škofljica</v>
      </c>
      <c r="G10" s="294"/>
      <c r="H10" s="294"/>
    </row>
    <row r="11" spans="1:8" s="290" customFormat="1" ht="67.5" customHeight="1" thickBot="1" x14ac:dyDescent="0.3">
      <c r="A11" s="549">
        <v>28000</v>
      </c>
      <c r="B11" s="414">
        <f t="shared" si="0"/>
        <v>0</v>
      </c>
      <c r="C11" s="307">
        <f>+'4. LJvrh'!M16</f>
        <v>0</v>
      </c>
      <c r="D11" s="306" t="str">
        <f>'4. LJvrh'!A6</f>
        <v>4. sklop: VO Ljubljanski vrh</v>
      </c>
      <c r="E11" s="292">
        <v>5</v>
      </c>
      <c r="F11" s="294" t="str">
        <f>+'4. LJvrh'!B10</f>
        <v>5 Vojaški objekt Ljubljanski vrh, Ljubljanski vrh bš, 1360 Vrhnika</v>
      </c>
      <c r="G11" s="294"/>
      <c r="H11" s="294"/>
    </row>
    <row r="12" spans="1:8" s="290" customFormat="1" ht="83.25" customHeight="1" thickBot="1" x14ac:dyDescent="0.3">
      <c r="A12" s="549">
        <v>8000</v>
      </c>
      <c r="B12" s="414">
        <f t="shared" si="0"/>
        <v>0</v>
      </c>
      <c r="C12" s="307">
        <f>+'5. Borovnica'!M16+'5. Borovnica'!M24</f>
        <v>0</v>
      </c>
      <c r="D12" s="306" t="str">
        <f>'5. Borovnica'!A6</f>
        <v>5. sklop: VO Podstrmec in Brezovica, Borovnica</v>
      </c>
      <c r="E12" s="292" t="s">
        <v>196</v>
      </c>
      <c r="F12" s="294" t="str">
        <f>+'5. Borovnica'!B10</f>
        <v>6 Vojaški objekt Podstrmec Borovnica, Borovnica BŠ, 1353 Borovnica</v>
      </c>
      <c r="G12" s="294" t="str">
        <f>+'5. Borovnica'!B18</f>
        <v>7 Vojaški objekt Brezovica pri Borovnici, Brezovica pri Borovnici BŠ, 1353 Borovnica</v>
      </c>
      <c r="H12" s="294"/>
    </row>
    <row r="13" spans="1:8" s="290" customFormat="1" ht="60" customHeight="1" thickBot="1" x14ac:dyDescent="0.3">
      <c r="A13" s="549">
        <v>56000</v>
      </c>
      <c r="B13" s="414">
        <f t="shared" si="0"/>
        <v>0</v>
      </c>
      <c r="C13" s="307">
        <f>+'6. Vrhnika'!M19+'6. Vrhnika'!M30+'6. Vrhnika'!M38</f>
        <v>0</v>
      </c>
      <c r="D13" s="306" t="str">
        <f>'6. Vrhnika'!A6</f>
        <v>6. sklop: VIC, VO Rakov hrib in Turnovše, Vrhnika</v>
      </c>
      <c r="E13" s="292" t="s">
        <v>278</v>
      </c>
      <c r="F13" s="305" t="str">
        <f>+'6. Vrhnika'!B10</f>
        <v>8 Vojašnica Ivana Cankarja, Raskovec 50, 1360 Vrhnika</v>
      </c>
      <c r="G13" s="305" t="str">
        <f>+'6. Vrhnika'!B21</f>
        <v>9 Vojaški objekt Rakov hrib, RAKOV HRIB BŠ, 1360 VRHNIKA</v>
      </c>
      <c r="H13" s="305" t="str">
        <f>+'6. Vrhnika'!B32</f>
        <v>10 Vojaški objekt Turnovše, Raskovec 50, 1360 VRHNIKA</v>
      </c>
    </row>
    <row r="14" spans="1:8" s="290" customFormat="1" ht="51" customHeight="1" thickBot="1" x14ac:dyDescent="0.3">
      <c r="A14" s="549">
        <v>28000</v>
      </c>
      <c r="B14" s="414">
        <f t="shared" si="0"/>
        <v>0</v>
      </c>
      <c r="C14" s="307">
        <f>+'7. Krim'!M16</f>
        <v>0</v>
      </c>
      <c r="D14" s="306" t="str">
        <f>'7. Krim'!A6</f>
        <v>7. sklop: VO Krim, Ig</v>
      </c>
      <c r="E14" s="292">
        <v>11</v>
      </c>
      <c r="F14" s="294" t="str">
        <f>+'7. Krim'!B10</f>
        <v>11 Vojaški objekt Krim, Strahomer b.š., 1292 Ig</v>
      </c>
      <c r="G14" s="294"/>
      <c r="H14" s="294"/>
    </row>
    <row r="15" spans="1:8" s="290" customFormat="1" ht="43.5" thickBot="1" x14ac:dyDescent="0.3">
      <c r="A15" s="549">
        <v>88000</v>
      </c>
      <c r="B15" s="414">
        <f t="shared" si="0"/>
        <v>0</v>
      </c>
      <c r="C15" s="307">
        <f>+'8. MB'!M18+'8. MB'!M28</f>
        <v>0</v>
      </c>
      <c r="D15" s="306" t="str">
        <f>'8. MB'!A6</f>
        <v>8. sklop: VGM in VO Kadetnica, Maribor</v>
      </c>
      <c r="E15" s="292" t="s">
        <v>201</v>
      </c>
      <c r="F15" s="305" t="str">
        <f>+'8. MB'!B10</f>
        <v>12 Vojašnica Generala Maistra, Ramovševa 2, 2000 Maribor</v>
      </c>
      <c r="G15" s="305" t="str">
        <f>+'8. MB'!B20</f>
        <v>13 Vojaški objekt Kadetnica, Engelsova 15, 2000 Maribor</v>
      </c>
      <c r="H15" s="294"/>
    </row>
    <row r="16" spans="1:8" s="290" customFormat="1" ht="43.5" thickBot="1" x14ac:dyDescent="0.3">
      <c r="A16" s="549">
        <v>4000</v>
      </c>
      <c r="B16" s="414">
        <f t="shared" si="0"/>
        <v>0</v>
      </c>
      <c r="C16" s="307">
        <f>+'9. Apače'!M16</f>
        <v>0</v>
      </c>
      <c r="D16" s="306" t="str">
        <f>'9. Apače'!A6</f>
        <v>9. sklop: VO Apače, Lovrenc na Dravskem polju</v>
      </c>
      <c r="E16" s="292">
        <v>14</v>
      </c>
      <c r="F16" s="294" t="str">
        <f>+'9. Apače'!B10</f>
        <v>14 Vojaški objekt Apače, Apače 23, 2324 Lovrenc na Dravskem polju</v>
      </c>
      <c r="G16" s="294"/>
      <c r="H16" s="294"/>
    </row>
    <row r="17" spans="1:8" s="290" customFormat="1" ht="60" customHeight="1" thickBot="1" x14ac:dyDescent="0.3">
      <c r="A17" s="549">
        <v>14000</v>
      </c>
      <c r="B17" s="414">
        <f t="shared" si="0"/>
        <v>0</v>
      </c>
      <c r="C17" s="307">
        <f>+'10. L.Kogel'!M16</f>
        <v>0</v>
      </c>
      <c r="D17" s="306" t="str">
        <f>'10. L.Kogel'!A6</f>
        <v>10. sklop: VO Ledinekov Kogel, Hoče</v>
      </c>
      <c r="E17" s="292">
        <v>15</v>
      </c>
      <c r="F17" s="294" t="str">
        <f>+'10. L.Kogel'!B10</f>
        <v>15 Vojaški objekt Ledinekov Kogel, Slivniško Pohorje 23, 2311 HOČE</v>
      </c>
      <c r="G17" s="294"/>
      <c r="H17" s="294"/>
    </row>
    <row r="18" spans="1:8" s="290" customFormat="1" ht="43.5" thickBot="1" x14ac:dyDescent="0.3">
      <c r="A18" s="549">
        <v>26000</v>
      </c>
      <c r="B18" s="414">
        <f t="shared" si="0"/>
        <v>0</v>
      </c>
      <c r="C18" s="307">
        <f>+'11. Kidričevo'!M16</f>
        <v>0</v>
      </c>
      <c r="D18" s="306" t="str">
        <f>'11. Kidričevo'!A6</f>
        <v>11. sklop: VO Kidričevo, Hajdina</v>
      </c>
      <c r="E18" s="292">
        <v>16</v>
      </c>
      <c r="F18" s="294" t="str">
        <f>+'11. Kidričevo'!B10</f>
        <v>16 Vojaški objekt Kidričevo, Zgornja Hajdina BŠ, 2288 Hajdina</v>
      </c>
      <c r="G18" s="294"/>
      <c r="H18" s="294"/>
    </row>
    <row r="19" spans="1:8" s="290" customFormat="1" ht="72" thickBot="1" x14ac:dyDescent="0.3">
      <c r="A19" s="549">
        <v>56000</v>
      </c>
      <c r="B19" s="414">
        <f t="shared" si="0"/>
        <v>0</v>
      </c>
      <c r="C19" s="307">
        <f>+'12. Boč'!M16</f>
        <v>0</v>
      </c>
      <c r="D19" s="306" t="str">
        <f>'12. Boč'!A6</f>
        <v>12. sklop: VO Boč, Podplat</v>
      </c>
      <c r="E19" s="292">
        <v>17</v>
      </c>
      <c r="F19" s="294" t="str">
        <f>+'12. Boč'!B10</f>
        <v>17 Vojaški objekt Boč (makadamsko cestišče Podboč - VO Boč), Drevenik BŠ,  3241 Podplat</v>
      </c>
      <c r="G19" s="294"/>
      <c r="H19" s="294"/>
    </row>
    <row r="20" spans="1:8" s="290" customFormat="1" ht="65.25" customHeight="1" thickBot="1" x14ac:dyDescent="0.3">
      <c r="A20" s="549">
        <v>10000</v>
      </c>
      <c r="B20" s="414">
        <f t="shared" si="0"/>
        <v>0</v>
      </c>
      <c r="C20" s="307">
        <f>+'13. Sl.Bistrica'!M18</f>
        <v>0</v>
      </c>
      <c r="D20" s="306" t="str">
        <f>'13. Sl.Bistrica'!A6</f>
        <v>13. sklop: VVR, Slovenska Bistrica</v>
      </c>
      <c r="E20" s="292">
        <v>18</v>
      </c>
      <c r="F20" s="305" t="str">
        <f>+'13. Sl.Bistrica'!B10</f>
        <v>18 Vojašnica Vincenca Repnika, Ljubljanska cesta 22,  2310 Slovenska Bistrica</v>
      </c>
      <c r="G20" s="294"/>
      <c r="H20" s="294"/>
    </row>
    <row r="21" spans="1:8" s="290" customFormat="1" ht="57.75" thickBot="1" x14ac:dyDescent="0.3">
      <c r="A21" s="549">
        <v>46000</v>
      </c>
      <c r="B21" s="414">
        <f t="shared" si="0"/>
        <v>0</v>
      </c>
      <c r="C21" s="307">
        <f>+'14. CE'!M17+'14. CE'!M28+'14. CE'!M37</f>
        <v>0</v>
      </c>
      <c r="D21" s="306" t="str">
        <f>'14. CE'!A6</f>
        <v>14. sklop: VFRS, VO Bežigrad in Pečovnik, Celje</v>
      </c>
      <c r="E21" s="292" t="s">
        <v>216</v>
      </c>
      <c r="F21" s="654" t="str">
        <f>+'14. CE'!B10</f>
        <v>19 Vojašnica Franca Rozmana Staneta, Mariborska cesta 29, 3000 Celje</v>
      </c>
      <c r="G21" s="305" t="str">
        <f>+'14. CE'!B20</f>
        <v>20 Vojaški objekt Bežigrad Celje, Bežigrajska cesta BŠ, 3000 Celje</v>
      </c>
      <c r="H21" s="294" t="str">
        <f>+'14. CE'!B31</f>
        <v>21 Vojašnki objekt Pečovnik, Zagrad BŠ, 3000 Celje</v>
      </c>
    </row>
    <row r="22" spans="1:8" s="290" customFormat="1" ht="43.5" thickBot="1" x14ac:dyDescent="0.3">
      <c r="A22" s="549">
        <v>12000</v>
      </c>
      <c r="B22" s="414">
        <f t="shared" si="0"/>
        <v>0</v>
      </c>
      <c r="C22" s="307">
        <f>+'15.Zal.Gorica'!M16</f>
        <v>0</v>
      </c>
      <c r="D22" s="306" t="str">
        <f>'15.Zal.Gorica'!A6</f>
        <v>15. sklop: VO Zaloška Gorica, Petrovče</v>
      </c>
      <c r="E22" s="292">
        <v>22</v>
      </c>
      <c r="F22" s="305" t="str">
        <f>+'15.Zal.Gorica'!B10</f>
        <v>22 Vojaški objekt Zaloška Gorica, Zaloška Gorica 9 A, 3301 Petrovče</v>
      </c>
      <c r="G22" s="294"/>
      <c r="H22" s="294"/>
    </row>
    <row r="23" spans="1:8" s="290" customFormat="1" ht="43.5" thickBot="1" x14ac:dyDescent="0.3">
      <c r="A23" s="549">
        <v>22000</v>
      </c>
      <c r="B23" s="414">
        <f t="shared" si="0"/>
        <v>0</v>
      </c>
      <c r="C23" s="307">
        <f>+'16. MS'!M18+'16. MS'!M27</f>
        <v>0</v>
      </c>
      <c r="D23" s="306" t="str">
        <f>'16. MS'!A6</f>
        <v>16. sklop: VMS in VO Berek, Murska Sobota</v>
      </c>
      <c r="E23" s="292" t="s">
        <v>221</v>
      </c>
      <c r="F23" s="305" t="str">
        <f>+'16. MS'!B10</f>
        <v>23 Vojašnica Murska Sobota Kopališka 4  9000 Murska Sobota</v>
      </c>
      <c r="G23" s="305" t="str">
        <f>+'16. MS'!B21</f>
        <v>24 Vojaški objekt Berek, Kopališka 4,  9000 Murska Sobota</v>
      </c>
      <c r="H23" s="294"/>
    </row>
    <row r="24" spans="1:8" s="290" customFormat="1" ht="41.25" customHeight="1" thickBot="1" x14ac:dyDescent="0.3">
      <c r="A24" s="549">
        <v>6000</v>
      </c>
      <c r="B24" s="414">
        <f t="shared" si="0"/>
        <v>0</v>
      </c>
      <c r="C24" s="307">
        <f>+'17. Mačkovci'!M16</f>
        <v>0</v>
      </c>
      <c r="D24" s="306" t="str">
        <f>'17. Mačkovci'!A6</f>
        <v>17. sklop: VO Mačkovci, Mačkovci</v>
      </c>
      <c r="E24" s="292">
        <v>25</v>
      </c>
      <c r="F24" s="294" t="str">
        <f>+'17. Mačkovci'!B10</f>
        <v xml:space="preserve">25 Vojaški objekt strelišče, 9202 Mačkovci </v>
      </c>
      <c r="G24" s="294"/>
      <c r="H24" s="294"/>
    </row>
    <row r="25" spans="1:8" s="290" customFormat="1" ht="41.25" customHeight="1" thickBot="1" x14ac:dyDescent="0.3">
      <c r="A25" s="549">
        <v>11200</v>
      </c>
      <c r="B25" s="414">
        <f t="shared" si="0"/>
        <v>0</v>
      </c>
      <c r="C25" s="307">
        <f>+'18. Poljče'!M16</f>
        <v>0</v>
      </c>
      <c r="D25" s="306" t="str">
        <f>'18. Poljče'!A6</f>
        <v>18. sklop: VO Poljče, Begunje na Gorenjskem</v>
      </c>
      <c r="E25" s="292">
        <v>26</v>
      </c>
      <c r="F25" s="294" t="str">
        <f>+'18. Poljče'!B10</f>
        <v>26 Vojaški objekt Poljče, Poljče 28, 4275 Begunje na Gorenjskem</v>
      </c>
      <c r="G25" s="294"/>
      <c r="H25" s="294"/>
    </row>
    <row r="26" spans="1:8" s="290" customFormat="1" ht="43.5" customHeight="1" thickBot="1" x14ac:dyDescent="0.3">
      <c r="A26" s="549">
        <v>72000</v>
      </c>
      <c r="B26" s="414">
        <f t="shared" si="0"/>
        <v>0</v>
      </c>
      <c r="C26" s="307">
        <f>+'19. Pivka'!M18</f>
        <v>0</v>
      </c>
      <c r="D26" s="306" t="str">
        <f>'19. Pivka'!A6</f>
        <v>19. sklop: VSP, Pivka</v>
      </c>
      <c r="E26" s="292">
        <v>27</v>
      </c>
      <c r="F26" s="294" t="str">
        <f>+'19. Pivka'!B10</f>
        <v xml:space="preserve"> 27 Vojašnica Stanislava Požarja, Kolodvorska 59, 6257 Pivka</v>
      </c>
      <c r="G26" s="294"/>
      <c r="H26" s="294"/>
    </row>
    <row r="27" spans="1:8" s="290" customFormat="1" ht="57.75" thickBot="1" x14ac:dyDescent="0.3">
      <c r="A27" s="549">
        <v>72000</v>
      </c>
      <c r="B27" s="414">
        <f t="shared" si="0"/>
        <v>0</v>
      </c>
      <c r="C27" s="307">
        <f>+'20. PO'!M20+'20. PO'!M29</f>
        <v>0</v>
      </c>
      <c r="D27" s="306" t="str">
        <f>'20. PO'!A6</f>
        <v>20. sklop: VBAČ in VO Mačkovec, Postojna</v>
      </c>
      <c r="E27" s="292" t="s">
        <v>233</v>
      </c>
      <c r="F27" s="305" t="str">
        <f>+'20. PO'!B10</f>
        <v>28 Vojašnica Barona Antona Čehovina, Ljubljanska cesta 37, 6230 Postojna</v>
      </c>
      <c r="G27" s="294" t="str">
        <f>+'20. PO'!B23</f>
        <v>29 Vojaški objekt Mačkovec, Raubarkomanda BŠ, 6230 Postojna</v>
      </c>
      <c r="H27" s="294"/>
    </row>
    <row r="28" spans="1:8" s="290" customFormat="1" ht="63.75" thickBot="1" x14ac:dyDescent="0.3">
      <c r="A28" s="549">
        <v>42000</v>
      </c>
      <c r="B28" s="414">
        <f t="shared" si="0"/>
        <v>0</v>
      </c>
      <c r="C28" s="307">
        <f>+'21. Poček'!M17</f>
        <v>0</v>
      </c>
      <c r="D28" s="306" t="str">
        <f>'21. Poček'!A6</f>
        <v xml:space="preserve">
21. sklop: VO Poček, Postojna
</v>
      </c>
      <c r="E28" s="292">
        <v>30</v>
      </c>
      <c r="F28" s="305" t="str">
        <f>+'21. Poček'!B10</f>
        <v>30 Vojaški objekt Poček, Poček BŠ, 6230 Postojna</v>
      </c>
      <c r="G28" s="294"/>
      <c r="H28" s="294"/>
    </row>
    <row r="29" spans="1:8" s="290" customFormat="1" ht="43.5" thickBot="1" x14ac:dyDescent="0.3">
      <c r="A29" s="549">
        <v>8000</v>
      </c>
      <c r="B29" s="414">
        <f t="shared" si="0"/>
        <v>0</v>
      </c>
      <c r="C29" s="307">
        <f>+'22. Blo.polica'!M16</f>
        <v>0</v>
      </c>
      <c r="D29" s="306" t="str">
        <f>'22. Blo.polica'!A6</f>
        <v>22. sklop: VO Bloška polica, Grahovo</v>
      </c>
      <c r="E29" s="292">
        <v>31</v>
      </c>
      <c r="F29" s="294" t="str">
        <f>+'22. Blo.polica'!B10</f>
        <v>31 Vojaški objekt Bloška polica, Bloška polica BŠ, 1384 Grahovo</v>
      </c>
      <c r="G29" s="294"/>
      <c r="H29" s="294"/>
    </row>
    <row r="30" spans="1:8" s="290" customFormat="1" ht="47.25" customHeight="1" thickBot="1" x14ac:dyDescent="0.3">
      <c r="A30" s="549">
        <v>10000</v>
      </c>
      <c r="B30" s="414">
        <f t="shared" si="0"/>
        <v>0</v>
      </c>
      <c r="C30" s="307">
        <f>+'23. Bač'!M17</f>
        <v>0</v>
      </c>
      <c r="D30" s="306" t="str">
        <f>'23. Bač'!A6</f>
        <v>23. sklop: VO Bač, Knežak</v>
      </c>
      <c r="E30" s="292">
        <v>32</v>
      </c>
      <c r="F30" s="305" t="str">
        <f>+'23. Bač'!B10</f>
        <v>32 Vojaški objekt Bač, Bač BŠ, 6253 Knežak</v>
      </c>
      <c r="G30" s="294"/>
      <c r="H30" s="294"/>
    </row>
    <row r="31" spans="1:8" s="290" customFormat="1" ht="63.75" customHeight="1" thickBot="1" x14ac:dyDescent="0.3">
      <c r="A31" s="549">
        <v>6000</v>
      </c>
      <c r="B31" s="414">
        <f t="shared" si="0"/>
        <v>0</v>
      </c>
      <c r="C31" s="307">
        <f>+'24. Šentviš.Gora'!M16</f>
        <v>0</v>
      </c>
      <c r="D31" s="306" t="str">
        <f>'24. Šentviš.Gora'!A6</f>
        <v>24. sklop: VO Šentviška gora, Slap ob Idrijci in Rijavci</v>
      </c>
      <c r="E31" s="292" t="s">
        <v>413</v>
      </c>
      <c r="F31" s="294" t="str">
        <f>+'24. Šentviš.Gora'!B10</f>
        <v>33 Vojaški objekt Šentviška gora, ŠENTVIŠKA GORA BŠ, 5283 SLAP OB IDRIJCI</v>
      </c>
      <c r="G31" s="294" t="str">
        <f>+'24. Šentviš.Gora'!B17</f>
        <v>34 Vojaški objekt Rijavci, Rijavci BŠ, 5252 Trnovo</v>
      </c>
      <c r="H31" s="294"/>
    </row>
    <row r="32" spans="1:8" s="290" customFormat="1" ht="63" customHeight="1" thickBot="1" x14ac:dyDescent="0.3">
      <c r="A32" s="549">
        <v>48000</v>
      </c>
      <c r="B32" s="414">
        <f t="shared" si="0"/>
        <v>0</v>
      </c>
      <c r="C32" s="307">
        <f>+'25. Poganci'!M16</f>
        <v>0</v>
      </c>
      <c r="D32" s="306" t="str">
        <f>'25. Poganci'!A6</f>
        <v>25. sklop: VO Poganci, Novo mesto</v>
      </c>
      <c r="E32" s="292">
        <v>35</v>
      </c>
      <c r="F32" s="294" t="str">
        <f>+'25. Poganci'!B10</f>
        <v>35 Vojaški objekt Poganci, BELOKRANJSKA CESTA bš, 8000 NOVO MESTO</v>
      </c>
      <c r="G32" s="294"/>
      <c r="H32" s="294"/>
    </row>
    <row r="33" spans="1:8" s="290" customFormat="1" ht="47.25" customHeight="1" thickBot="1" x14ac:dyDescent="0.3">
      <c r="A33" s="549">
        <v>8000</v>
      </c>
      <c r="B33" s="414">
        <f t="shared" si="0"/>
        <v>0</v>
      </c>
      <c r="C33" s="307">
        <f>+'26. Trdinov vrh'!M16</f>
        <v>0</v>
      </c>
      <c r="D33" s="306" t="str">
        <f>'26. Trdinov vrh'!A6</f>
        <v>26. sklop: VO Trdinov vrh</v>
      </c>
      <c r="E33" s="292">
        <v>36</v>
      </c>
      <c r="F33" s="294" t="str">
        <f>+'26. Trdinov vrh'!B10</f>
        <v>36 Vojaški objekt Trdinov vrh</v>
      </c>
      <c r="G33" s="294"/>
      <c r="H33" s="294"/>
    </row>
    <row r="34" spans="1:8" s="290" customFormat="1" ht="57.75" thickBot="1" x14ac:dyDescent="0.3">
      <c r="A34" s="651">
        <v>88000</v>
      </c>
      <c r="B34" s="414">
        <f t="shared" si="0"/>
        <v>0</v>
      </c>
      <c r="C34" s="307">
        <f>+'27. Koč.Reka, '!M16+'27. Koč.Reka, '!M21</f>
        <v>0</v>
      </c>
      <c r="D34" s="306" t="str">
        <f>+'27. Koč.Reka, '!A6</f>
        <v>27. sklop: VO Spodnje garaže, Škrilj-Zdihovo in Primoži, Kočevska Reka</v>
      </c>
      <c r="E34" s="292" t="s">
        <v>418</v>
      </c>
      <c r="F34" s="305" t="str">
        <f>+'27. Koč.Reka, '!B10</f>
        <v>37 Vojaški objekt Spodnje garaže - Kočevska Reka, Kočevska Reka BŠ, 1338 Kočevska Reka</v>
      </c>
      <c r="G34" s="305" t="str">
        <f>+'27. Koč.Reka, '!B18</f>
        <v>38 Vojaški objekt Primoži - Kočevska Reka, Primoži 4, 1338 Kočevska Reka</v>
      </c>
      <c r="H34" s="645" t="str">
        <f>'27. Koč.Reka, '!B23</f>
        <v>39 Vojaški objekt Škrilj-Zdihovo, Škrilj 1, 1338 Kočevska Reka</v>
      </c>
    </row>
    <row r="35" spans="1:8" s="290" customFormat="1" ht="55.5" customHeight="1" thickBot="1" x14ac:dyDescent="0.3">
      <c r="A35" s="549">
        <v>52000</v>
      </c>
      <c r="B35" s="414">
        <f t="shared" si="0"/>
        <v>0</v>
      </c>
      <c r="C35" s="307">
        <f>+'28. B.Bela'!M17</f>
        <v>0</v>
      </c>
      <c r="D35" s="306" t="str">
        <f>+'28. B.Bela'!A6</f>
        <v>28. sklop: VBK, Bohinjska Bela</v>
      </c>
      <c r="E35" s="292">
        <v>40</v>
      </c>
      <c r="F35" s="294" t="str">
        <f>+'28. B.Bela'!B10</f>
        <v>40 Vojašnica Boštjana Kekca, Bohinjska Bela 153, 4263 Bohinjska Bela</v>
      </c>
      <c r="G35" s="294"/>
      <c r="H35" s="294"/>
    </row>
    <row r="36" spans="1:8" s="290" customFormat="1" ht="59.25" customHeight="1" thickBot="1" x14ac:dyDescent="0.3">
      <c r="A36" s="651">
        <v>150000</v>
      </c>
      <c r="B36" s="414">
        <f t="shared" si="0"/>
        <v>0</v>
      </c>
      <c r="C36" s="307">
        <f>+'29. Pokljuka'!M16</f>
        <v>0</v>
      </c>
      <c r="D36" s="306" t="str">
        <f>'29. Pokljuka'!A6</f>
        <v>29. sklop: VO Rudolfa Badjure Pokljuka, Zg. Gorje</v>
      </c>
      <c r="E36" s="292">
        <v>41</v>
      </c>
      <c r="F36" s="305" t="str">
        <f>+'29. Pokljuka'!B10</f>
        <v>41 Vojaški objekt Rudolfa Badjure Pokljuka, Srednja vas v Bohinju 165, 4247 Zgornje Gorje</v>
      </c>
      <c r="G36" s="294"/>
      <c r="H36" s="294"/>
    </row>
    <row r="37" spans="1:8" s="290" customFormat="1" ht="15.75" thickBot="1" x14ac:dyDescent="0.3">
      <c r="A37" s="300">
        <f t="shared" ref="A37:C37" si="1">SUM(A8:A36)</f>
        <v>1015600</v>
      </c>
      <c r="B37" s="413">
        <f>SUM(B8:B36)</f>
        <v>0</v>
      </c>
      <c r="C37" s="300">
        <f t="shared" si="1"/>
        <v>0</v>
      </c>
      <c r="D37" s="295"/>
      <c r="E37" s="289"/>
      <c r="F37" s="291"/>
      <c r="G37" s="291"/>
    </row>
    <row r="39" spans="1:8" x14ac:dyDescent="0.25">
      <c r="D39" s="88"/>
      <c r="E39" s="88"/>
      <c r="F39" s="88"/>
    </row>
    <row r="40" spans="1:8" x14ac:dyDescent="0.25">
      <c r="A40" s="665" t="s">
        <v>395</v>
      </c>
      <c r="B40" s="665"/>
      <c r="C40" s="665"/>
      <c r="D40" s="665"/>
    </row>
    <row r="41" spans="1:8" x14ac:dyDescent="0.25">
      <c r="A41" s="653" t="s">
        <v>396</v>
      </c>
    </row>
    <row r="42" spans="1:8" s="286" customFormat="1" x14ac:dyDescent="0.25">
      <c r="A42" s="653"/>
    </row>
    <row r="43" spans="1:8" x14ac:dyDescent="0.25">
      <c r="A43" s="542" t="s">
        <v>377</v>
      </c>
      <c r="B43" s="88" t="s">
        <v>376</v>
      </c>
      <c r="C43" s="88"/>
      <c r="D43" s="88"/>
      <c r="E43" s="88"/>
      <c r="F43" s="88"/>
    </row>
    <row r="44" spans="1:8" x14ac:dyDescent="0.25">
      <c r="A44" s="542" t="s">
        <v>378</v>
      </c>
      <c r="B44" s="88" t="s">
        <v>392</v>
      </c>
      <c r="C44" s="88"/>
      <c r="D44" s="88"/>
      <c r="E44" s="88"/>
      <c r="F44" s="88"/>
    </row>
    <row r="45" spans="1:8" s="286" customFormat="1" x14ac:dyDescent="0.25">
      <c r="A45" s="542" t="s">
        <v>379</v>
      </c>
      <c r="B45" s="88" t="s">
        <v>380</v>
      </c>
      <c r="C45" s="88"/>
      <c r="D45" s="88"/>
      <c r="E45" s="88"/>
      <c r="F45" s="88"/>
    </row>
    <row r="46" spans="1:8" ht="23.25" customHeight="1" x14ac:dyDescent="0.25">
      <c r="A46" s="543" t="s">
        <v>280</v>
      </c>
      <c r="B46" s="545" t="s">
        <v>419</v>
      </c>
      <c r="C46" s="544"/>
      <c r="D46" s="546"/>
      <c r="E46" s="546"/>
      <c r="F46" s="546"/>
      <c r="G46" s="546"/>
      <c r="H46" s="547"/>
    </row>
    <row r="47" spans="1:8" x14ac:dyDescent="0.25">
      <c r="A47" s="652" t="s">
        <v>393</v>
      </c>
      <c r="B47" s="88" t="s">
        <v>394</v>
      </c>
    </row>
    <row r="48" spans="1:8" x14ac:dyDescent="0.25">
      <c r="A48" s="541"/>
    </row>
    <row r="49" spans="1:1" x14ac:dyDescent="0.25">
      <c r="A49" s="541"/>
    </row>
  </sheetData>
  <mergeCells count="3">
    <mergeCell ref="C3:E3"/>
    <mergeCell ref="C4:E4"/>
    <mergeCell ref="A40:D40"/>
  </mergeCells>
  <conditionalFormatting sqref="C3:E4">
    <cfRule type="containsBlanks" dxfId="59" priority="1">
      <formula>LEN(TRIM(C3))=0</formula>
    </cfRule>
    <cfRule type="containsBlanks" dxfId="58" priority="2">
      <formula>LEN(TRIM(C3))=0</formula>
    </cfRule>
  </conditionalFormatting>
  <pageMargins left="0.7" right="0.7" top="0.75" bottom="0.75" header="0.3" footer="0.3"/>
  <pageSetup paperSize="8" scale="42" orientation="portrait" r:id="rId1"/>
  <rowBreaks count="1" manualBreakCount="1">
    <brk id="46"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N36"/>
  <sheetViews>
    <sheetView view="pageBreakPreview" topLeftCell="A10" zoomScale="80" zoomScaleNormal="70" zoomScaleSheetLayoutView="80" workbookViewId="0">
      <selection activeCell="H26" sqref="H26"/>
    </sheetView>
  </sheetViews>
  <sheetFormatPr defaultRowHeight="14.25" x14ac:dyDescent="0.2"/>
  <cols>
    <col min="1" max="1" width="9.140625" style="88"/>
    <col min="2" max="2" width="82.85546875" style="88" customWidth="1"/>
    <col min="3" max="3" width="21.28515625" style="88" customWidth="1"/>
    <col min="4" max="4" width="14.7109375" style="88" customWidth="1"/>
    <col min="5" max="5" width="10" style="88" customWidth="1"/>
    <col min="6" max="6" width="15.140625" style="88" customWidth="1"/>
    <col min="7" max="7" width="14.7109375" style="88" customWidth="1"/>
    <col min="8" max="8" width="10" style="88" customWidth="1"/>
    <col min="9" max="9" width="11.140625" style="88" customWidth="1"/>
    <col min="10" max="13" width="14.7109375" style="88" customWidth="1"/>
    <col min="14" max="16384" width="9.140625" style="88"/>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ht="15" x14ac:dyDescent="0.25">
      <c r="A2" s="1"/>
      <c r="B2" s="2"/>
      <c r="C2" s="2"/>
      <c r="D2" s="1"/>
      <c r="E2" s="1"/>
      <c r="F2" s="284"/>
      <c r="G2" s="1"/>
      <c r="H2" s="3"/>
      <c r="I2" s="1"/>
      <c r="J2" s="1"/>
      <c r="K2" s="1"/>
      <c r="L2" s="1"/>
      <c r="M2" s="1"/>
      <c r="N2" s="1"/>
    </row>
    <row r="3" spans="1:14" s="286" customFormat="1" ht="15" x14ac:dyDescent="0.25">
      <c r="A3" s="1"/>
      <c r="B3" s="415" t="s">
        <v>276</v>
      </c>
      <c r="C3" s="663"/>
      <c r="D3" s="663"/>
      <c r="E3" s="663"/>
      <c r="F3" s="284"/>
      <c r="G3" s="1"/>
      <c r="H3" s="3"/>
      <c r="I3" s="1"/>
      <c r="J3" s="1"/>
      <c r="K3" s="1"/>
      <c r="L3" s="1"/>
      <c r="M3" s="1"/>
      <c r="N3" s="1"/>
    </row>
    <row r="4" spans="1:14" s="286" customFormat="1" ht="15" x14ac:dyDescent="0.25">
      <c r="A4" s="4"/>
      <c r="B4" s="415" t="s">
        <v>0</v>
      </c>
      <c r="C4" s="664"/>
      <c r="D4" s="664"/>
      <c r="E4" s="664"/>
      <c r="F4" s="284"/>
      <c r="G4" s="5"/>
      <c r="H4" s="6"/>
      <c r="I4" s="5"/>
      <c r="J4" s="5"/>
      <c r="K4" s="5"/>
      <c r="L4" s="5"/>
      <c r="M4" s="7"/>
      <c r="N4" s="8"/>
    </row>
    <row r="5" spans="1:14" s="286" customFormat="1" ht="15" x14ac:dyDescent="0.25">
      <c r="A5" s="8"/>
      <c r="D5" s="415"/>
      <c r="E5" s="5"/>
      <c r="F5" s="284"/>
      <c r="G5" s="5"/>
      <c r="H5" s="6"/>
      <c r="I5" s="5"/>
      <c r="J5" s="5"/>
      <c r="K5" s="5"/>
      <c r="L5" s="5"/>
      <c r="M5" s="7"/>
      <c r="N5" s="8"/>
    </row>
    <row r="6" spans="1:14" ht="24" customHeight="1" x14ac:dyDescent="0.2">
      <c r="A6" s="667" t="s">
        <v>186</v>
      </c>
      <c r="B6" s="667"/>
      <c r="C6" s="425"/>
      <c r="D6" s="425"/>
      <c r="E6" s="425"/>
      <c r="F6" s="425"/>
      <c r="G6" s="416"/>
      <c r="H6" s="418"/>
      <c r="I6" s="416"/>
      <c r="J6" s="416"/>
      <c r="K6" s="416"/>
      <c r="L6" s="416"/>
      <c r="M6" s="416"/>
    </row>
    <row r="7" spans="1:14" ht="15" thickBot="1" x14ac:dyDescent="0.25">
      <c r="A7" s="271"/>
      <c r="B7" s="270"/>
      <c r="C7" s="11" t="s">
        <v>1</v>
      </c>
      <c r="D7" s="270"/>
      <c r="E7" s="272"/>
      <c r="F7" s="272"/>
      <c r="G7" s="270"/>
      <c r="H7" s="249"/>
      <c r="I7" s="270"/>
      <c r="J7" s="270"/>
      <c r="K7" s="270"/>
      <c r="L7" s="270"/>
      <c r="M7" s="27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 thickBot="1" x14ac:dyDescent="0.25">
      <c r="A9" s="379">
        <v>1</v>
      </c>
      <c r="B9" s="380">
        <v>2</v>
      </c>
      <c r="C9" s="381">
        <v>3</v>
      </c>
      <c r="D9" s="380">
        <v>4</v>
      </c>
      <c r="E9" s="380">
        <v>5</v>
      </c>
      <c r="F9" s="380">
        <v>6</v>
      </c>
      <c r="G9" s="380">
        <v>7</v>
      </c>
      <c r="H9" s="380">
        <v>8</v>
      </c>
      <c r="I9" s="380" t="s">
        <v>106</v>
      </c>
      <c r="J9" s="380" t="s">
        <v>107</v>
      </c>
      <c r="K9" s="380" t="s">
        <v>260</v>
      </c>
      <c r="L9" s="380" t="s">
        <v>108</v>
      </c>
      <c r="M9" s="382" t="s">
        <v>109</v>
      </c>
    </row>
    <row r="10" spans="1:14" ht="51.75" customHeight="1" x14ac:dyDescent="0.2">
      <c r="A10" s="359">
        <v>1</v>
      </c>
      <c r="B10" s="360" t="s">
        <v>281</v>
      </c>
      <c r="C10" s="367"/>
      <c r="D10" s="367"/>
      <c r="E10" s="367"/>
      <c r="F10" s="367"/>
      <c r="G10" s="273"/>
      <c r="H10" s="251"/>
      <c r="I10" s="273"/>
      <c r="J10" s="273"/>
      <c r="K10" s="273"/>
      <c r="L10" s="273"/>
      <c r="M10" s="273"/>
    </row>
    <row r="11" spans="1:14" ht="25.5" customHeight="1" x14ac:dyDescent="0.2">
      <c r="A11" s="14" t="s">
        <v>5</v>
      </c>
      <c r="B11" s="15" t="s">
        <v>6</v>
      </c>
      <c r="C11" s="671" t="s">
        <v>381</v>
      </c>
      <c r="D11" s="672"/>
      <c r="E11" s="672"/>
      <c r="F11" s="673"/>
      <c r="G11" s="273"/>
      <c r="H11" s="251"/>
      <c r="I11" s="273"/>
      <c r="J11" s="273"/>
      <c r="K11" s="273"/>
      <c r="L11" s="273"/>
      <c r="M11" s="273"/>
    </row>
    <row r="12" spans="1:14" ht="39" customHeight="1" x14ac:dyDescent="0.2">
      <c r="A12" s="14" t="s">
        <v>8</v>
      </c>
      <c r="B12" s="18" t="s">
        <v>9</v>
      </c>
      <c r="C12" s="19">
        <v>42303</v>
      </c>
      <c r="D12" s="17"/>
      <c r="E12" s="17"/>
      <c r="F12" s="20"/>
      <c r="G12" s="273"/>
      <c r="H12" s="251"/>
      <c r="I12" s="273"/>
      <c r="J12" s="273"/>
      <c r="K12" s="273"/>
      <c r="L12" s="273"/>
      <c r="M12" s="273"/>
    </row>
    <row r="13" spans="1:14" ht="23.25" customHeight="1" x14ac:dyDescent="0.2">
      <c r="A13" s="14" t="s">
        <v>10</v>
      </c>
      <c r="B13" s="21" t="s">
        <v>11</v>
      </c>
      <c r="C13" s="16" t="s">
        <v>322</v>
      </c>
      <c r="D13" s="17"/>
      <c r="E13" s="17"/>
      <c r="F13" s="75"/>
      <c r="G13" s="274"/>
      <c r="H13" s="250"/>
      <c r="I13" s="274"/>
      <c r="J13" s="274"/>
      <c r="K13" s="274"/>
      <c r="L13" s="274"/>
      <c r="M13" s="274"/>
    </row>
    <row r="14" spans="1:14" ht="93" customHeight="1" x14ac:dyDescent="0.2">
      <c r="A14" s="22" t="s">
        <v>36</v>
      </c>
      <c r="B14" s="23" t="s">
        <v>323</v>
      </c>
      <c r="C14" s="24" t="s">
        <v>12</v>
      </c>
      <c r="D14" s="25">
        <v>27100</v>
      </c>
      <c r="E14" s="14" t="s">
        <v>13</v>
      </c>
      <c r="F14" s="248">
        <v>6</v>
      </c>
      <c r="G14" s="185"/>
      <c r="H14" s="27"/>
      <c r="I14" s="28">
        <f t="shared" ref="I14" si="0">G14*H14/100</f>
        <v>0</v>
      </c>
      <c r="J14" s="29">
        <f t="shared" ref="J14" si="1">+G14+I14</f>
        <v>0</v>
      </c>
      <c r="K14" s="29">
        <f>G14*F14*D14</f>
        <v>0</v>
      </c>
      <c r="L14" s="30">
        <f t="shared" ref="L14" si="2">+K14*H14/100</f>
        <v>0</v>
      </c>
      <c r="M14" s="30">
        <f t="shared" ref="M14" si="3">+K14+L14</f>
        <v>0</v>
      </c>
    </row>
    <row r="15" spans="1:14" ht="66" customHeight="1" x14ac:dyDescent="0.2">
      <c r="A15" s="22" t="s">
        <v>38</v>
      </c>
      <c r="B15" s="23" t="s">
        <v>324</v>
      </c>
      <c r="C15" s="24" t="s">
        <v>12</v>
      </c>
      <c r="D15" s="25"/>
      <c r="E15" s="14"/>
      <c r="F15" s="248"/>
      <c r="G15" s="443"/>
      <c r="H15" s="250"/>
      <c r="I15" s="274"/>
      <c r="J15" s="274"/>
      <c r="K15" s="274"/>
      <c r="L15" s="274"/>
      <c r="M15" s="274"/>
    </row>
    <row r="16" spans="1:14" ht="15" x14ac:dyDescent="0.2">
      <c r="A16" s="22" t="s">
        <v>169</v>
      </c>
      <c r="B16" s="31" t="s">
        <v>15</v>
      </c>
      <c r="C16" s="32" t="s">
        <v>12</v>
      </c>
      <c r="D16" s="25">
        <v>3000</v>
      </c>
      <c r="E16" s="14" t="s">
        <v>13</v>
      </c>
      <c r="F16" s="248">
        <v>1</v>
      </c>
      <c r="G16" s="185"/>
      <c r="H16" s="33">
        <f>+$H$14</f>
        <v>0</v>
      </c>
      <c r="I16" s="28">
        <f t="shared" ref="I16:I19" si="4">G16*H16/100</f>
        <v>0</v>
      </c>
      <c r="J16" s="29">
        <f t="shared" ref="J16:J19" si="5">+G16+I16</f>
        <v>0</v>
      </c>
      <c r="K16" s="29">
        <f>G16*F16*D16</f>
        <v>0</v>
      </c>
      <c r="L16" s="30">
        <f t="shared" ref="L16:L19" si="6">+K16*H16/100</f>
        <v>0</v>
      </c>
      <c r="M16" s="30">
        <f t="shared" ref="M16:M19" si="7">+K16+L16</f>
        <v>0</v>
      </c>
    </row>
    <row r="17" spans="1:13" ht="26.25" customHeight="1" x14ac:dyDescent="0.2">
      <c r="A17" s="22" t="s">
        <v>187</v>
      </c>
      <c r="B17" s="31" t="s">
        <v>16</v>
      </c>
      <c r="C17" s="32" t="s">
        <v>12</v>
      </c>
      <c r="D17" s="25">
        <v>14500</v>
      </c>
      <c r="E17" s="14" t="s">
        <v>13</v>
      </c>
      <c r="F17" s="248">
        <v>8</v>
      </c>
      <c r="G17" s="185"/>
      <c r="H17" s="33">
        <f t="shared" ref="H17:H19" si="8">+$H$14</f>
        <v>0</v>
      </c>
      <c r="I17" s="28">
        <f t="shared" si="4"/>
        <v>0</v>
      </c>
      <c r="J17" s="29">
        <f t="shared" si="5"/>
        <v>0</v>
      </c>
      <c r="K17" s="29">
        <f>G17*F17*D17</f>
        <v>0</v>
      </c>
      <c r="L17" s="30">
        <f t="shared" si="6"/>
        <v>0</v>
      </c>
      <c r="M17" s="30">
        <f t="shared" si="7"/>
        <v>0</v>
      </c>
    </row>
    <row r="18" spans="1:13" ht="23.25" customHeight="1" x14ac:dyDescent="0.2">
      <c r="A18" s="22" t="s">
        <v>170</v>
      </c>
      <c r="B18" s="31" t="s">
        <v>17</v>
      </c>
      <c r="C18" s="32" t="s">
        <v>12</v>
      </c>
      <c r="D18" s="25">
        <v>12600</v>
      </c>
      <c r="E18" s="14" t="s">
        <v>13</v>
      </c>
      <c r="F18" s="248">
        <v>8</v>
      </c>
      <c r="G18" s="185"/>
      <c r="H18" s="33">
        <f t="shared" si="8"/>
        <v>0</v>
      </c>
      <c r="I18" s="28">
        <f t="shared" si="4"/>
        <v>0</v>
      </c>
      <c r="J18" s="29">
        <f t="shared" si="5"/>
        <v>0</v>
      </c>
      <c r="K18" s="29">
        <f>G18*F18*D18</f>
        <v>0</v>
      </c>
      <c r="L18" s="30">
        <f t="shared" si="6"/>
        <v>0</v>
      </c>
      <c r="M18" s="30">
        <f t="shared" si="7"/>
        <v>0</v>
      </c>
    </row>
    <row r="19" spans="1:13" ht="40.5" customHeight="1" x14ac:dyDescent="0.2">
      <c r="A19" s="22" t="s">
        <v>134</v>
      </c>
      <c r="B19" s="23" t="s">
        <v>325</v>
      </c>
      <c r="C19" s="24" t="s">
        <v>18</v>
      </c>
      <c r="D19" s="25">
        <v>2600</v>
      </c>
      <c r="E19" s="14" t="s">
        <v>13</v>
      </c>
      <c r="F19" s="248">
        <v>1</v>
      </c>
      <c r="G19" s="185"/>
      <c r="H19" s="33">
        <f t="shared" si="8"/>
        <v>0</v>
      </c>
      <c r="I19" s="28">
        <f t="shared" si="4"/>
        <v>0</v>
      </c>
      <c r="J19" s="29">
        <f t="shared" si="5"/>
        <v>0</v>
      </c>
      <c r="K19" s="29">
        <f>G19*F19*D19</f>
        <v>0</v>
      </c>
      <c r="L19" s="30">
        <f t="shared" si="6"/>
        <v>0</v>
      </c>
      <c r="M19" s="30">
        <f t="shared" si="7"/>
        <v>0</v>
      </c>
    </row>
    <row r="20" spans="1:13" ht="15.75" thickBot="1" x14ac:dyDescent="0.25">
      <c r="A20" s="310"/>
      <c r="B20" s="311"/>
      <c r="C20" s="311"/>
      <c r="D20" s="311"/>
      <c r="E20" s="311"/>
      <c r="F20" s="311"/>
      <c r="G20" s="297"/>
      <c r="H20" s="312"/>
      <c r="I20" s="311"/>
      <c r="J20" s="311"/>
      <c r="K20" s="325">
        <f>SUM(K14:K19)</f>
        <v>0</v>
      </c>
      <c r="L20" s="326">
        <f>SUM(L14:L19)</f>
        <v>0</v>
      </c>
      <c r="M20" s="327">
        <f>SUM(M14:M19)</f>
        <v>0</v>
      </c>
    </row>
    <row r="21" spans="1:13" x14ac:dyDescent="0.2">
      <c r="A21" s="271"/>
      <c r="B21" s="275"/>
      <c r="C21" s="270"/>
      <c r="D21" s="270"/>
      <c r="E21" s="272"/>
      <c r="F21" s="276"/>
      <c r="G21" s="277"/>
      <c r="H21" s="34"/>
      <c r="I21" s="277"/>
      <c r="J21" s="277"/>
      <c r="K21" s="277"/>
      <c r="L21" s="277"/>
      <c r="M21" s="277"/>
    </row>
    <row r="22" spans="1:13" ht="36" customHeight="1" x14ac:dyDescent="0.2">
      <c r="A22" s="35" t="s">
        <v>188</v>
      </c>
      <c r="B22" s="36" t="s">
        <v>283</v>
      </c>
      <c r="C22" s="367"/>
      <c r="D22" s="367"/>
      <c r="E22" s="367"/>
      <c r="F22" s="367"/>
      <c r="G22" s="273"/>
      <c r="H22" s="251"/>
      <c r="I22" s="273"/>
      <c r="J22" s="273"/>
      <c r="K22" s="273"/>
      <c r="L22" s="273"/>
      <c r="M22" s="273"/>
    </row>
    <row r="23" spans="1:13" ht="29.25" customHeight="1" x14ac:dyDescent="0.2">
      <c r="A23" s="278" t="s">
        <v>5</v>
      </c>
      <c r="B23" s="279" t="s">
        <v>6</v>
      </c>
      <c r="C23" s="668" t="s">
        <v>19</v>
      </c>
      <c r="D23" s="669"/>
      <c r="E23" s="669"/>
      <c r="F23" s="670"/>
      <c r="G23" s="273"/>
      <c r="H23" s="251"/>
      <c r="I23" s="273"/>
      <c r="J23" s="273"/>
      <c r="K23" s="273"/>
      <c r="L23" s="273"/>
      <c r="M23" s="273"/>
    </row>
    <row r="24" spans="1:13" x14ac:dyDescent="0.2">
      <c r="A24" s="278" t="s">
        <v>8</v>
      </c>
      <c r="B24" s="279" t="s">
        <v>9</v>
      </c>
      <c r="C24" s="43">
        <v>42304</v>
      </c>
      <c r="D24" s="41"/>
      <c r="E24" s="41"/>
      <c r="F24" s="44"/>
      <c r="G24" s="273"/>
      <c r="H24" s="251"/>
      <c r="I24" s="273"/>
      <c r="J24" s="273"/>
      <c r="K24" s="273"/>
      <c r="L24" s="273"/>
      <c r="M24" s="273"/>
    </row>
    <row r="25" spans="1:13" x14ac:dyDescent="0.2">
      <c r="A25" s="278" t="s">
        <v>10</v>
      </c>
      <c r="B25" s="45" t="s">
        <v>11</v>
      </c>
      <c r="C25" s="46" t="s">
        <v>20</v>
      </c>
      <c r="D25" s="47"/>
      <c r="E25" s="47"/>
      <c r="F25" s="48"/>
      <c r="G25" s="274"/>
      <c r="H25" s="250"/>
      <c r="I25" s="274"/>
      <c r="J25" s="274"/>
      <c r="K25" s="274"/>
      <c r="L25" s="274"/>
      <c r="M25" s="274"/>
    </row>
    <row r="26" spans="1:13" ht="60.75" customHeight="1" x14ac:dyDescent="0.2">
      <c r="A26" s="22" t="s">
        <v>39</v>
      </c>
      <c r="B26" s="31" t="s">
        <v>326</v>
      </c>
      <c r="C26" s="32" t="s">
        <v>12</v>
      </c>
      <c r="D26" s="25">
        <v>6000</v>
      </c>
      <c r="E26" s="278" t="s">
        <v>13</v>
      </c>
      <c r="F26" s="248">
        <v>6</v>
      </c>
      <c r="G26" s="185"/>
      <c r="H26" s="33">
        <f t="shared" ref="H26:H27" si="9">+$H$14</f>
        <v>0</v>
      </c>
      <c r="I26" s="28">
        <f t="shared" ref="I26:I27" si="10">G26*H26/100</f>
        <v>0</v>
      </c>
      <c r="J26" s="29">
        <f t="shared" ref="J26:J27" si="11">+G26+I26</f>
        <v>0</v>
      </c>
      <c r="K26" s="29">
        <f>G26*F26*D26</f>
        <v>0</v>
      </c>
      <c r="L26" s="30">
        <f t="shared" ref="L26:L27" si="12">+K26*H26/100</f>
        <v>0</v>
      </c>
      <c r="M26" s="30">
        <f t="shared" ref="M26:M27" si="13">+K26+L26</f>
        <v>0</v>
      </c>
    </row>
    <row r="27" spans="1:13" ht="69.75" customHeight="1" x14ac:dyDescent="0.2">
      <c r="A27" s="22" t="s">
        <v>189</v>
      </c>
      <c r="B27" s="31" t="s">
        <v>327</v>
      </c>
      <c r="C27" s="32" t="s">
        <v>12</v>
      </c>
      <c r="D27" s="25">
        <v>6000</v>
      </c>
      <c r="E27" s="278" t="s">
        <v>13</v>
      </c>
      <c r="F27" s="248">
        <v>8</v>
      </c>
      <c r="G27" s="185"/>
      <c r="H27" s="33">
        <f t="shared" si="9"/>
        <v>0</v>
      </c>
      <c r="I27" s="28">
        <f t="shared" si="10"/>
        <v>0</v>
      </c>
      <c r="J27" s="29">
        <f t="shared" si="11"/>
        <v>0</v>
      </c>
      <c r="K27" s="29">
        <f>G27*F27*D27</f>
        <v>0</v>
      </c>
      <c r="L27" s="30">
        <f t="shared" si="12"/>
        <v>0</v>
      </c>
      <c r="M27" s="30">
        <f t="shared" si="13"/>
        <v>0</v>
      </c>
    </row>
    <row r="28" spans="1:13" ht="15.75" thickBot="1" x14ac:dyDescent="0.25">
      <c r="A28" s="310"/>
      <c r="B28" s="311"/>
      <c r="C28" s="311"/>
      <c r="D28" s="311"/>
      <c r="E28" s="311"/>
      <c r="F28" s="311"/>
      <c r="G28" s="297"/>
      <c r="H28" s="312"/>
      <c r="I28" s="311"/>
      <c r="J28" s="311"/>
      <c r="K28" s="325">
        <f>SUM(K26:K27)</f>
        <v>0</v>
      </c>
      <c r="L28" s="326">
        <f>SUM(L26:L27)</f>
        <v>0</v>
      </c>
      <c r="M28" s="327">
        <f>SUM(M26:M27)</f>
        <v>0</v>
      </c>
    </row>
    <row r="29" spans="1:13" x14ac:dyDescent="0.2">
      <c r="A29" s="270"/>
      <c r="B29" s="270"/>
      <c r="C29" s="270"/>
      <c r="D29" s="270"/>
      <c r="E29" s="270"/>
      <c r="F29" s="270"/>
      <c r="G29" s="270"/>
      <c r="H29" s="249"/>
      <c r="I29" s="270"/>
      <c r="J29" s="270"/>
      <c r="K29" s="270"/>
      <c r="L29" s="270"/>
      <c r="M29" s="51">
        <f>+M28-L28-K28</f>
        <v>0</v>
      </c>
    </row>
    <row r="30" spans="1:13" s="286" customFormat="1" ht="20.25" customHeight="1" thickBot="1" x14ac:dyDescent="0.3">
      <c r="A30" s="166"/>
      <c r="B30" s="345" t="s">
        <v>136</v>
      </c>
      <c r="C30" s="167"/>
      <c r="D30" s="166"/>
      <c r="E30" s="166"/>
      <c r="F30" s="166"/>
      <c r="G30" s="166"/>
      <c r="H30" s="169"/>
      <c r="I30" s="166"/>
      <c r="J30" s="166"/>
      <c r="K30" s="166"/>
      <c r="L30" s="166"/>
      <c r="M30" s="165"/>
    </row>
    <row r="31" spans="1:13" ht="27" customHeight="1" thickBot="1" x14ac:dyDescent="0.25">
      <c r="A31" s="280"/>
      <c r="B31" s="308"/>
      <c r="C31" s="281"/>
      <c r="D31" s="281"/>
      <c r="E31" s="281"/>
      <c r="F31" s="281"/>
      <c r="G31" s="309" t="s">
        <v>263</v>
      </c>
      <c r="H31" s="282"/>
      <c r="I31" s="281"/>
      <c r="J31" s="281"/>
      <c r="K31" s="49">
        <f>SUM(K28,K20)</f>
        <v>0</v>
      </c>
      <c r="L31" s="50">
        <f>SUM(L28,L20)</f>
        <v>0</v>
      </c>
      <c r="M31" s="319">
        <f>SUM(M28,M20)</f>
        <v>0</v>
      </c>
    </row>
    <row r="32" spans="1:13" x14ac:dyDescent="0.2">
      <c r="A32" s="270"/>
      <c r="B32" s="411"/>
      <c r="C32" s="270"/>
      <c r="D32" s="270"/>
      <c r="E32" s="270"/>
      <c r="F32" s="270"/>
      <c r="G32" s="270"/>
      <c r="H32" s="249"/>
      <c r="I32" s="270"/>
      <c r="J32" s="270"/>
      <c r="K32" s="270"/>
      <c r="L32" s="270"/>
      <c r="M32" s="51">
        <f>+M31-L31-K31</f>
        <v>0</v>
      </c>
    </row>
    <row r="33" spans="1:13" x14ac:dyDescent="0.2">
      <c r="A33" s="270"/>
      <c r="B33" s="410"/>
      <c r="C33" s="270"/>
      <c r="D33" s="270"/>
      <c r="E33" s="270"/>
      <c r="F33" s="270"/>
      <c r="G33" s="270"/>
      <c r="H33" s="249"/>
      <c r="I33" s="270"/>
      <c r="J33" s="270"/>
      <c r="K33" s="270"/>
      <c r="L33" s="270"/>
      <c r="M33" s="283"/>
    </row>
    <row r="34" spans="1:13" x14ac:dyDescent="0.2">
      <c r="A34" s="270"/>
      <c r="B34" s="411"/>
      <c r="C34" s="270"/>
      <c r="D34" s="270"/>
      <c r="E34" s="270"/>
      <c r="F34" s="270"/>
      <c r="G34" s="270"/>
      <c r="H34" s="249"/>
      <c r="I34" s="270"/>
      <c r="J34" s="270"/>
      <c r="K34" s="270"/>
      <c r="L34" s="270"/>
      <c r="M34" s="270"/>
    </row>
    <row r="35" spans="1:13" x14ac:dyDescent="0.2">
      <c r="A35" s="270"/>
      <c r="B35" s="56"/>
      <c r="C35" s="270"/>
      <c r="D35" s="270"/>
      <c r="E35" s="270"/>
      <c r="F35" s="270"/>
      <c r="G35" s="270"/>
      <c r="H35" s="249"/>
      <c r="I35" s="270"/>
      <c r="J35" s="270"/>
      <c r="K35" s="270"/>
      <c r="L35" s="270"/>
      <c r="M35" s="270"/>
    </row>
    <row r="36" spans="1:13" x14ac:dyDescent="0.2">
      <c r="A36" s="270"/>
      <c r="B36" s="270"/>
      <c r="C36" s="270"/>
      <c r="D36" s="270"/>
      <c r="E36" s="270"/>
      <c r="F36" s="270"/>
      <c r="G36" s="270"/>
      <c r="H36" s="249"/>
      <c r="I36" s="270"/>
      <c r="J36" s="270"/>
      <c r="K36" s="270"/>
      <c r="L36" s="270"/>
      <c r="M36" s="270"/>
    </row>
  </sheetData>
  <mergeCells count="6">
    <mergeCell ref="A1:B1"/>
    <mergeCell ref="C3:E3"/>
    <mergeCell ref="C4:E4"/>
    <mergeCell ref="A6:B6"/>
    <mergeCell ref="C23:F23"/>
    <mergeCell ref="C11:F11"/>
  </mergeCells>
  <conditionalFormatting sqref="C3:E4">
    <cfRule type="containsBlanks" dxfId="57" priority="1">
      <formula>LEN(TRIM(C3))=0</formula>
    </cfRule>
    <cfRule type="containsBlanks" dxfId="5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26"/>
  <sheetViews>
    <sheetView view="pageBreakPreview" zoomScale="86" zoomScaleNormal="78" zoomScaleSheetLayoutView="86" workbookViewId="0">
      <selection activeCell="D16" sqref="D16"/>
    </sheetView>
  </sheetViews>
  <sheetFormatPr defaultRowHeight="15" x14ac:dyDescent="0.25"/>
  <cols>
    <col min="2" max="2" width="64.85546875" customWidth="1"/>
    <col min="3" max="5" width="17.5703125" customWidth="1"/>
    <col min="6" max="6" width="15.5703125" customWidth="1"/>
    <col min="7" max="13" width="17.5703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x14ac:dyDescent="0.25">
      <c r="A4" s="4"/>
      <c r="B4" s="415" t="s">
        <v>0</v>
      </c>
      <c r="C4" s="664"/>
      <c r="D4" s="664"/>
      <c r="E4" s="664"/>
      <c r="F4" s="284"/>
      <c r="G4" s="5"/>
      <c r="H4" s="6"/>
      <c r="I4" s="5"/>
      <c r="J4" s="5"/>
      <c r="K4" s="5"/>
      <c r="L4" s="5"/>
      <c r="M4" s="7"/>
      <c r="N4" s="8"/>
    </row>
    <row r="5" spans="1:14" x14ac:dyDescent="0.25">
      <c r="A5" s="8"/>
      <c r="D5" s="415"/>
      <c r="E5" s="5"/>
      <c r="F5" s="284"/>
      <c r="G5" s="5"/>
      <c r="H5" s="6"/>
      <c r="I5" s="5"/>
      <c r="J5" s="5"/>
      <c r="K5" s="5"/>
      <c r="L5" s="5"/>
      <c r="M5" s="7"/>
      <c r="N5" s="8"/>
    </row>
    <row r="6" spans="1:14" ht="25.5" customHeight="1" x14ac:dyDescent="0.25">
      <c r="A6" s="423" t="s">
        <v>191</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2.5" customHeight="1" x14ac:dyDescent="0.25">
      <c r="A10" s="369">
        <v>3</v>
      </c>
      <c r="B10" s="360" t="s">
        <v>284</v>
      </c>
      <c r="C10" s="367"/>
      <c r="D10" s="367"/>
      <c r="E10" s="367"/>
      <c r="F10" s="367"/>
      <c r="G10" s="9"/>
      <c r="H10" s="13"/>
      <c r="I10" s="9"/>
      <c r="J10" s="9"/>
      <c r="K10" s="9"/>
      <c r="L10" s="9"/>
      <c r="M10" s="9"/>
      <c r="N10" s="1"/>
    </row>
    <row r="11" spans="1:14" ht="18.75" customHeight="1"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24</v>
      </c>
      <c r="D13" s="60"/>
      <c r="E13" s="60"/>
      <c r="F13" s="61"/>
      <c r="G13" s="9"/>
      <c r="H13" s="13"/>
      <c r="I13" s="9"/>
      <c r="J13" s="9"/>
      <c r="K13" s="9"/>
      <c r="L13" s="9"/>
      <c r="M13" s="9"/>
      <c r="N13" s="1"/>
    </row>
    <row r="14" spans="1:14" ht="88.5" customHeight="1" x14ac:dyDescent="0.25">
      <c r="A14" s="252" t="s">
        <v>50</v>
      </c>
      <c r="B14" s="66" t="s">
        <v>336</v>
      </c>
      <c r="C14" s="24" t="s">
        <v>12</v>
      </c>
      <c r="D14" s="67">
        <v>9000</v>
      </c>
      <c r="E14" s="58" t="s">
        <v>13</v>
      </c>
      <c r="F14" s="68">
        <v>6</v>
      </c>
      <c r="G14" s="185"/>
      <c r="H14" s="27"/>
      <c r="I14" s="28">
        <f t="shared" ref="I14:I17" si="0">G14*H14/100</f>
        <v>0</v>
      </c>
      <c r="J14" s="29">
        <f t="shared" ref="J14:J17" si="1">+G14+I14</f>
        <v>0</v>
      </c>
      <c r="K14" s="29">
        <f>G14*F14*D14</f>
        <v>0</v>
      </c>
      <c r="L14" s="30">
        <f t="shared" ref="L14:L17" si="2">+K14*H14/100</f>
        <v>0</v>
      </c>
      <c r="M14" s="30">
        <f t="shared" ref="M14:M17" si="3">+K14+L14</f>
        <v>0</v>
      </c>
      <c r="N14" s="55"/>
    </row>
    <row r="15" spans="1:14" ht="57" customHeight="1" x14ac:dyDescent="0.25">
      <c r="A15" s="252" t="s">
        <v>51</v>
      </c>
      <c r="B15" s="66" t="s">
        <v>26</v>
      </c>
      <c r="C15" s="24" t="s">
        <v>12</v>
      </c>
      <c r="D15" s="69"/>
      <c r="E15" s="58"/>
      <c r="F15" s="68"/>
      <c r="G15" s="9"/>
      <c r="H15" s="13"/>
      <c r="I15" s="9"/>
      <c r="J15" s="9"/>
      <c r="K15" s="9"/>
      <c r="L15" s="9"/>
      <c r="M15" s="9"/>
      <c r="N15" s="1"/>
    </row>
    <row r="16" spans="1:14" ht="36.75" customHeight="1" x14ac:dyDescent="0.25">
      <c r="A16" s="252" t="s">
        <v>206</v>
      </c>
      <c r="B16" s="31" t="s">
        <v>16</v>
      </c>
      <c r="C16" s="32" t="s">
        <v>12</v>
      </c>
      <c r="D16" s="25">
        <v>3000</v>
      </c>
      <c r="E16" s="58" t="s">
        <v>13</v>
      </c>
      <c r="F16" s="26">
        <v>8</v>
      </c>
      <c r="G16" s="185"/>
      <c r="H16" s="33">
        <f>+$H$14</f>
        <v>0</v>
      </c>
      <c r="I16" s="28">
        <f t="shared" si="0"/>
        <v>0</v>
      </c>
      <c r="J16" s="29">
        <f t="shared" si="1"/>
        <v>0</v>
      </c>
      <c r="K16" s="29">
        <f>G16*F16*D16</f>
        <v>0</v>
      </c>
      <c r="L16" s="30">
        <f t="shared" si="2"/>
        <v>0</v>
      </c>
      <c r="M16" s="30">
        <f t="shared" si="3"/>
        <v>0</v>
      </c>
      <c r="N16" s="55"/>
    </row>
    <row r="17" spans="1:14" ht="49.5" customHeight="1" x14ac:dyDescent="0.25">
      <c r="A17" s="252" t="s">
        <v>207</v>
      </c>
      <c r="B17" s="31" t="s">
        <v>17</v>
      </c>
      <c r="C17" s="32" t="s">
        <v>12</v>
      </c>
      <c r="D17" s="25">
        <v>6000</v>
      </c>
      <c r="E17" s="58" t="s">
        <v>13</v>
      </c>
      <c r="F17" s="26">
        <v>8</v>
      </c>
      <c r="G17" s="185"/>
      <c r="H17" s="33">
        <f>+$H$14</f>
        <v>0</v>
      </c>
      <c r="I17" s="28">
        <f t="shared" si="0"/>
        <v>0</v>
      </c>
      <c r="J17" s="29">
        <f t="shared" si="1"/>
        <v>0</v>
      </c>
      <c r="K17" s="29">
        <f>G17*F17*D17</f>
        <v>0</v>
      </c>
      <c r="L17" s="30">
        <f t="shared" si="2"/>
        <v>0</v>
      </c>
      <c r="M17" s="30">
        <f t="shared" si="3"/>
        <v>0</v>
      </c>
      <c r="N17" s="1"/>
    </row>
    <row r="18" spans="1:14" ht="15.75" thickBot="1" x14ac:dyDescent="0.3">
      <c r="A18" s="316"/>
      <c r="B18" s="317"/>
      <c r="C18" s="317"/>
      <c r="D18" s="317"/>
      <c r="E18" s="317"/>
      <c r="F18" s="317"/>
      <c r="G18" s="297"/>
      <c r="H18" s="318"/>
      <c r="I18" s="317"/>
      <c r="J18" s="317"/>
      <c r="K18" s="313">
        <f>SUM(K14:K17)</f>
        <v>0</v>
      </c>
      <c r="L18" s="314">
        <f>SUM(L14:L17)</f>
        <v>0</v>
      </c>
      <c r="M18" s="315">
        <f>SUM(M14:M17)</f>
        <v>0</v>
      </c>
      <c r="N18" s="70"/>
    </row>
    <row r="19" spans="1:14" x14ac:dyDescent="0.25">
      <c r="A19" s="9"/>
      <c r="B19" s="9"/>
      <c r="C19" s="9"/>
      <c r="D19" s="9"/>
      <c r="E19" s="9"/>
      <c r="F19" s="9"/>
      <c r="G19" s="9"/>
      <c r="H19" s="13"/>
      <c r="I19" s="9"/>
      <c r="J19" s="9"/>
      <c r="K19" s="9"/>
      <c r="L19" s="9"/>
      <c r="M19" s="51">
        <f>+M18-L18-K18</f>
        <v>0</v>
      </c>
      <c r="N19" s="9"/>
    </row>
    <row r="20" spans="1:14" s="286" customFormat="1" ht="15.75" thickBot="1" x14ac:dyDescent="0.3">
      <c r="A20" s="166"/>
      <c r="B20" s="345" t="s">
        <v>136</v>
      </c>
      <c r="C20" s="167"/>
      <c r="D20" s="166"/>
      <c r="E20" s="166"/>
      <c r="F20" s="166"/>
      <c r="G20" s="166"/>
      <c r="H20" s="169"/>
      <c r="I20" s="166"/>
      <c r="J20" s="166"/>
      <c r="K20" s="166"/>
      <c r="L20" s="166"/>
      <c r="M20" s="165"/>
    </row>
    <row r="21" spans="1:14" ht="15.75" thickBot="1" x14ac:dyDescent="0.3">
      <c r="A21" s="52"/>
      <c r="B21" s="53"/>
      <c r="C21" s="53"/>
      <c r="D21" s="53"/>
      <c r="E21" s="53"/>
      <c r="F21" s="53"/>
      <c r="G21" s="309" t="s">
        <v>263</v>
      </c>
      <c r="H21" s="54"/>
      <c r="I21" s="53"/>
      <c r="J21" s="53"/>
      <c r="K21" s="49">
        <f>SUM(K18)</f>
        <v>0</v>
      </c>
      <c r="L21" s="49">
        <f>SUM(L18)</f>
        <v>0</v>
      </c>
      <c r="M21" s="319">
        <f>SUM(M18)</f>
        <v>0</v>
      </c>
      <c r="N21" s="71"/>
    </row>
    <row r="22" spans="1:14" x14ac:dyDescent="0.25">
      <c r="A22" s="9"/>
      <c r="B22" s="411"/>
      <c r="C22" s="9"/>
      <c r="D22" s="9"/>
      <c r="E22" s="9"/>
      <c r="F22" s="9"/>
      <c r="G22" s="9"/>
      <c r="H22" s="13"/>
      <c r="I22" s="9"/>
      <c r="J22" s="9"/>
      <c r="K22" s="9"/>
      <c r="L22" s="9"/>
      <c r="M22" s="51">
        <f>+M21-L21-K21</f>
        <v>0</v>
      </c>
      <c r="N22" s="9"/>
    </row>
    <row r="23" spans="1:14" x14ac:dyDescent="0.25">
      <c r="A23" s="9"/>
      <c r="B23" s="410"/>
      <c r="C23" s="9"/>
      <c r="D23" s="9"/>
      <c r="E23" s="9"/>
      <c r="F23" s="9"/>
      <c r="G23" s="9"/>
      <c r="H23" s="13"/>
      <c r="I23" s="9"/>
      <c r="J23" s="9"/>
      <c r="K23" s="9">
        <f>+B6</f>
        <v>0</v>
      </c>
      <c r="L23" s="9"/>
      <c r="M23" s="9"/>
      <c r="N23" s="9"/>
    </row>
    <row r="24" spans="1:14" x14ac:dyDescent="0.25">
      <c r="A24" s="9"/>
      <c r="B24" s="411"/>
      <c r="C24" s="270"/>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row r="26" spans="1:14" x14ac:dyDescent="0.25">
      <c r="A26" s="9"/>
      <c r="B26" s="9"/>
      <c r="C26" s="9"/>
      <c r="D26" s="9"/>
      <c r="E26" s="9"/>
      <c r="F26" s="9"/>
      <c r="G26" s="9"/>
      <c r="H26" s="13"/>
      <c r="I26" s="9"/>
      <c r="J26" s="9"/>
      <c r="K26" s="9"/>
      <c r="L26" s="9"/>
      <c r="M26" s="9"/>
      <c r="N26" s="9"/>
    </row>
  </sheetData>
  <mergeCells count="3">
    <mergeCell ref="A1:B1"/>
    <mergeCell ref="C3:E3"/>
    <mergeCell ref="C4:E4"/>
  </mergeCells>
  <conditionalFormatting sqref="C3:E4">
    <cfRule type="containsBlanks" dxfId="55" priority="1">
      <formula>LEN(TRIM(C3))=0</formula>
    </cfRule>
    <cfRule type="containsBlanks" dxfId="54"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N24"/>
  <sheetViews>
    <sheetView zoomScale="70" zoomScaleNormal="70" zoomScaleSheetLayoutView="93" workbookViewId="0">
      <selection activeCell="G28" sqref="G28"/>
    </sheetView>
  </sheetViews>
  <sheetFormatPr defaultRowHeight="15" x14ac:dyDescent="0.25"/>
  <cols>
    <col min="2" max="2" width="58.5703125" customWidth="1"/>
    <col min="3" max="3" width="12.7109375" customWidth="1"/>
    <col min="4" max="4" width="14.7109375" customWidth="1"/>
    <col min="5" max="5" width="12.7109375" customWidth="1"/>
    <col min="6" max="6" width="13.7109375" customWidth="1"/>
    <col min="7" max="7" width="15.7109375" customWidth="1"/>
    <col min="8" max="8" width="11.28515625" customWidth="1"/>
    <col min="9" max="12" width="12.7109375" customWidth="1"/>
    <col min="13" max="13" width="14.855468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8"/>
      <c r="D5" s="415"/>
      <c r="E5" s="5"/>
      <c r="F5" s="284"/>
      <c r="G5" s="5"/>
      <c r="H5" s="6"/>
      <c r="I5" s="5"/>
      <c r="J5" s="5"/>
      <c r="K5" s="5"/>
      <c r="L5" s="5"/>
      <c r="M5" s="7"/>
      <c r="N5" s="8"/>
    </row>
    <row r="6" spans="1:14" s="286" customFormat="1" x14ac:dyDescent="0.25">
      <c r="A6" s="423" t="s">
        <v>277</v>
      </c>
      <c r="B6" s="423"/>
      <c r="C6" s="424"/>
      <c r="D6" s="424"/>
      <c r="E6" s="424"/>
      <c r="F6" s="424"/>
      <c r="G6" s="416"/>
      <c r="H6" s="418"/>
      <c r="I6" s="416"/>
      <c r="J6" s="416"/>
      <c r="K6" s="416"/>
      <c r="L6" s="416"/>
      <c r="M6" s="416"/>
      <c r="N6" s="1"/>
    </row>
    <row r="7" spans="1:14" s="286" customFormat="1"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8.5" customHeight="1" x14ac:dyDescent="0.25">
      <c r="A10" s="371">
        <v>4</v>
      </c>
      <c r="B10" s="360" t="s">
        <v>286</v>
      </c>
      <c r="C10" s="367"/>
      <c r="D10" s="367"/>
      <c r="E10" s="367"/>
      <c r="F10" s="367"/>
      <c r="G10" s="9"/>
      <c r="H10" s="13"/>
      <c r="I10" s="9"/>
      <c r="J10" s="9"/>
      <c r="K10" s="9"/>
      <c r="L10" s="9"/>
      <c r="M10" s="9"/>
      <c r="N10" s="1"/>
    </row>
    <row r="11" spans="1:14" x14ac:dyDescent="0.25">
      <c r="A11" s="58" t="s">
        <v>5</v>
      </c>
      <c r="B11" s="59" t="s">
        <v>6</v>
      </c>
      <c r="C11" s="235" t="s">
        <v>23</v>
      </c>
      <c r="D11" s="72"/>
      <c r="E11" s="72"/>
      <c r="F11" s="73"/>
      <c r="G11" s="9"/>
      <c r="H11" s="13"/>
      <c r="I11" s="9"/>
      <c r="J11" s="9"/>
      <c r="K11" s="9"/>
      <c r="L11" s="9"/>
      <c r="M11" s="9"/>
      <c r="N11" s="1"/>
    </row>
    <row r="12" spans="1:14" x14ac:dyDescent="0.25">
      <c r="A12" s="58" t="s">
        <v>8</v>
      </c>
      <c r="B12" s="59" t="s">
        <v>9</v>
      </c>
      <c r="C12" s="19">
        <v>40210</v>
      </c>
      <c r="D12" s="72"/>
      <c r="E12" s="72"/>
      <c r="F12" s="73"/>
      <c r="G12" s="9"/>
      <c r="H12" s="13"/>
      <c r="I12" s="9"/>
      <c r="J12" s="9"/>
      <c r="K12" s="9"/>
      <c r="L12" s="9"/>
      <c r="M12" s="9"/>
      <c r="N12" s="1"/>
    </row>
    <row r="13" spans="1:14" ht="47.25" customHeight="1" x14ac:dyDescent="0.25">
      <c r="A13" s="58" t="s">
        <v>10</v>
      </c>
      <c r="B13" s="63" t="s">
        <v>11</v>
      </c>
      <c r="C13" s="16" t="s">
        <v>27</v>
      </c>
      <c r="D13" s="72"/>
      <c r="E13" s="72"/>
      <c r="F13" s="73"/>
      <c r="G13" s="9"/>
      <c r="H13" s="13"/>
      <c r="I13" s="9"/>
      <c r="J13" s="9"/>
      <c r="K13" s="9"/>
      <c r="L13" s="9"/>
      <c r="M13" s="9"/>
      <c r="N13" s="1"/>
    </row>
    <row r="14" spans="1:14" ht="98.25" customHeight="1" x14ac:dyDescent="0.25">
      <c r="A14" s="22" t="s">
        <v>192</v>
      </c>
      <c r="B14" s="66" t="s">
        <v>337</v>
      </c>
      <c r="C14" s="24" t="s">
        <v>12</v>
      </c>
      <c r="D14" s="67">
        <v>2000</v>
      </c>
      <c r="E14" s="58" t="s">
        <v>13</v>
      </c>
      <c r="F14" s="68">
        <v>4</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68.25" customHeight="1" x14ac:dyDescent="0.25">
      <c r="A15" s="22" t="s">
        <v>14</v>
      </c>
      <c r="B15" s="66" t="s">
        <v>29</v>
      </c>
      <c r="C15" s="24" t="s">
        <v>12</v>
      </c>
      <c r="D15" s="67">
        <v>2000</v>
      </c>
      <c r="E15" s="58" t="s">
        <v>13</v>
      </c>
      <c r="F15" s="68">
        <v>4</v>
      </c>
      <c r="G15" s="185"/>
      <c r="H15" s="33">
        <f>+$H$14</f>
        <v>0</v>
      </c>
      <c r="I15" s="28">
        <f t="shared" si="0"/>
        <v>0</v>
      </c>
      <c r="J15" s="29">
        <f t="shared" si="1"/>
        <v>0</v>
      </c>
      <c r="K15" s="29">
        <f>G15*F15*D15</f>
        <v>0</v>
      </c>
      <c r="L15" s="30">
        <f t="shared" si="2"/>
        <v>0</v>
      </c>
      <c r="M15" s="30">
        <f t="shared" si="3"/>
        <v>0</v>
      </c>
      <c r="N15" s="1"/>
    </row>
    <row r="16" spans="1:14" ht="15.75" thickBot="1" x14ac:dyDescent="0.3">
      <c r="A16" s="316"/>
      <c r="B16" s="317"/>
      <c r="C16" s="317"/>
      <c r="D16" s="317"/>
      <c r="E16" s="317"/>
      <c r="F16" s="317"/>
      <c r="G16" s="297"/>
      <c r="H16" s="318"/>
      <c r="I16" s="317"/>
      <c r="J16" s="317"/>
      <c r="K16" s="313">
        <f>SUM(K14:K15)</f>
        <v>0</v>
      </c>
      <c r="L16" s="314">
        <f>SUM(L14:L15)</f>
        <v>0</v>
      </c>
      <c r="M16" s="315">
        <f>SUM(M14:M15)</f>
        <v>0</v>
      </c>
      <c r="N16" s="70"/>
    </row>
    <row r="17" spans="1:14" x14ac:dyDescent="0.25">
      <c r="A17" s="9"/>
      <c r="B17" s="9"/>
      <c r="C17" s="9"/>
      <c r="D17" s="9"/>
      <c r="E17" s="9"/>
      <c r="F17" s="9"/>
      <c r="G17" s="9"/>
      <c r="H17" s="13"/>
      <c r="I17" s="9"/>
      <c r="J17" s="9"/>
      <c r="K17" s="9"/>
      <c r="L17" s="9"/>
      <c r="M17" s="51">
        <f>+M16-L16-K16</f>
        <v>0</v>
      </c>
      <c r="N17" s="9"/>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49">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t="str">
        <f>+A6</f>
        <v xml:space="preserve"> 3. sklop: VO Grmez, Škofljica</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53" priority="1">
      <formula>LEN(TRIM(C3))=0</formula>
    </cfRule>
    <cfRule type="containsBlanks" dxfId="52"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N24"/>
  <sheetViews>
    <sheetView zoomScale="70" zoomScaleNormal="70" zoomScaleSheetLayoutView="95" workbookViewId="0">
      <selection activeCell="E30" sqref="E30"/>
    </sheetView>
  </sheetViews>
  <sheetFormatPr defaultRowHeight="15" x14ac:dyDescent="0.25"/>
  <cols>
    <col min="2" max="2" width="64.5703125" customWidth="1"/>
    <col min="3" max="3" width="21.28515625" customWidth="1"/>
    <col min="4" max="5" width="12.7109375" customWidth="1"/>
    <col min="6" max="6" width="15.5703125" customWidth="1"/>
    <col min="7" max="7" width="14.7109375" customWidth="1"/>
    <col min="8" max="12" width="12.7109375" customWidth="1"/>
    <col min="13" max="13" width="14.28515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C5"/>
      <c r="D5"/>
      <c r="E5"/>
      <c r="F5" s="284"/>
      <c r="G5" s="5"/>
      <c r="H5" s="6"/>
      <c r="I5" s="5"/>
      <c r="J5" s="5"/>
      <c r="K5" s="5"/>
      <c r="L5" s="5"/>
      <c r="M5" s="7"/>
      <c r="N5" s="8"/>
    </row>
    <row r="6" spans="1:14" x14ac:dyDescent="0.25">
      <c r="A6" s="423" t="s">
        <v>261</v>
      </c>
      <c r="B6" s="423"/>
      <c r="C6" s="424"/>
      <c r="D6" s="424"/>
      <c r="E6" s="424"/>
      <c r="F6" s="424"/>
      <c r="G6" s="416"/>
      <c r="H6" s="418"/>
      <c r="I6" s="416"/>
      <c r="J6" s="416"/>
      <c r="K6" s="416"/>
      <c r="L6" s="416"/>
      <c r="M6" s="416"/>
    </row>
    <row r="7" spans="1:14" ht="15.75" thickBot="1" x14ac:dyDescent="0.3">
      <c r="A7" s="10"/>
      <c r="B7" s="9"/>
      <c r="C7" s="11" t="s">
        <v>1</v>
      </c>
      <c r="D7" s="9"/>
      <c r="E7" s="12"/>
      <c r="F7" s="12"/>
      <c r="G7" s="9"/>
      <c r="H7" s="13"/>
      <c r="I7" s="9"/>
      <c r="J7" s="9"/>
      <c r="K7" s="9"/>
      <c r="L7" s="9"/>
      <c r="M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row>
    <row r="10" spans="1:14" ht="62.25" customHeight="1" x14ac:dyDescent="0.25">
      <c r="A10" s="369">
        <v>5</v>
      </c>
      <c r="B10" s="360" t="s">
        <v>287</v>
      </c>
      <c r="C10" s="367"/>
      <c r="D10" s="367"/>
      <c r="E10" s="367"/>
      <c r="F10" s="367"/>
      <c r="G10" s="9"/>
      <c r="H10" s="13"/>
      <c r="I10" s="9"/>
      <c r="J10" s="9"/>
      <c r="K10" s="9"/>
      <c r="L10" s="9"/>
      <c r="M10" s="9"/>
    </row>
    <row r="11" spans="1:14" x14ac:dyDescent="0.25">
      <c r="A11" s="14" t="s">
        <v>5</v>
      </c>
      <c r="B11" s="18" t="s">
        <v>6</v>
      </c>
      <c r="C11" s="674" t="s">
        <v>30</v>
      </c>
      <c r="D11" s="675"/>
      <c r="E11" s="675"/>
      <c r="F11" s="676"/>
      <c r="G11" s="9"/>
      <c r="H11" s="13"/>
      <c r="I11" s="9"/>
      <c r="J11" s="9"/>
      <c r="K11" s="9"/>
      <c r="L11" s="9"/>
      <c r="M11" s="9"/>
    </row>
    <row r="12" spans="1:14" x14ac:dyDescent="0.25">
      <c r="A12" s="14" t="s">
        <v>8</v>
      </c>
      <c r="B12" s="18" t="s">
        <v>9</v>
      </c>
      <c r="C12" s="19">
        <v>42001</v>
      </c>
      <c r="D12" s="17"/>
      <c r="E12" s="17"/>
      <c r="F12" s="20"/>
      <c r="G12" s="9"/>
      <c r="H12" s="13"/>
      <c r="I12" s="9"/>
      <c r="J12" s="9"/>
      <c r="K12" s="9"/>
      <c r="L12" s="9"/>
      <c r="M12" s="9"/>
    </row>
    <row r="13" spans="1:14" ht="48.75" customHeight="1" x14ac:dyDescent="0.25">
      <c r="A13" s="14" t="s">
        <v>10</v>
      </c>
      <c r="B13" s="21" t="s">
        <v>11</v>
      </c>
      <c r="C13" s="16" t="s">
        <v>31</v>
      </c>
      <c r="D13" s="17"/>
      <c r="E13" s="17"/>
      <c r="F13" s="75"/>
      <c r="G13" s="9"/>
      <c r="H13" s="13"/>
      <c r="I13" s="9"/>
      <c r="J13" s="9"/>
      <c r="K13" s="9"/>
      <c r="L13" s="9"/>
      <c r="M13" s="9"/>
    </row>
    <row r="14" spans="1:14" ht="119.25" customHeight="1" x14ac:dyDescent="0.25">
      <c r="A14" s="252" t="s">
        <v>21</v>
      </c>
      <c r="B14" s="23" t="s">
        <v>334</v>
      </c>
      <c r="C14" s="24" t="s">
        <v>335</v>
      </c>
      <c r="D14" s="76">
        <v>25500</v>
      </c>
      <c r="E14" s="14" t="s">
        <v>13</v>
      </c>
      <c r="F14" s="77">
        <v>8</v>
      </c>
      <c r="G14" s="185"/>
      <c r="H14" s="27"/>
      <c r="I14" s="28">
        <f t="shared" ref="I14:I15" si="0">G14*H14/100</f>
        <v>0</v>
      </c>
      <c r="J14" s="29">
        <f t="shared" ref="J14:J15" si="1">+G14+I14</f>
        <v>0</v>
      </c>
      <c r="K14" s="29">
        <f>G14*F14*D14</f>
        <v>0</v>
      </c>
      <c r="L14" s="30">
        <f t="shared" ref="L14:L15" si="2">+K14*H14/100</f>
        <v>0</v>
      </c>
      <c r="M14" s="30">
        <f t="shared" ref="M14:M15" si="3">+K14+L14</f>
        <v>0</v>
      </c>
    </row>
    <row r="15" spans="1:14" ht="86.25" customHeight="1" x14ac:dyDescent="0.25">
      <c r="A15" s="252" t="s">
        <v>22</v>
      </c>
      <c r="B15" s="23" t="s">
        <v>34</v>
      </c>
      <c r="C15" s="24" t="s">
        <v>35</v>
      </c>
      <c r="D15" s="76">
        <v>25500</v>
      </c>
      <c r="E15" s="14" t="s">
        <v>13</v>
      </c>
      <c r="F15" s="77">
        <v>12</v>
      </c>
      <c r="G15" s="185"/>
      <c r="H15" s="33">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8"/>
      <c r="I16" s="317"/>
      <c r="J16" s="317"/>
      <c r="K16" s="313">
        <f>SUM(K14:K15)</f>
        <v>0</v>
      </c>
      <c r="L16" s="314">
        <f>SUM(L14:L15)</f>
        <v>0</v>
      </c>
      <c r="M16" s="315">
        <f>SUM(M14:M15)</f>
        <v>0</v>
      </c>
    </row>
    <row r="17" spans="1:13" x14ac:dyDescent="0.25">
      <c r="A17" s="9"/>
      <c r="B17" s="9"/>
      <c r="C17" s="9"/>
      <c r="D17" s="9"/>
      <c r="E17" s="9"/>
      <c r="F17" s="9"/>
      <c r="G17" s="9"/>
      <c r="H17" s="13"/>
      <c r="I17" s="9"/>
      <c r="J17" s="9"/>
      <c r="K17" s="9"/>
      <c r="L17" s="9"/>
      <c r="M17" s="51">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52"/>
      <c r="B19" s="53"/>
      <c r="C19" s="53"/>
      <c r="D19" s="53"/>
      <c r="E19" s="53"/>
      <c r="F19" s="53"/>
      <c r="G19" s="309" t="s">
        <v>263</v>
      </c>
      <c r="H19" s="54"/>
      <c r="I19" s="53"/>
      <c r="J19" s="53"/>
      <c r="K19" s="49">
        <f>SUM(K16)</f>
        <v>0</v>
      </c>
      <c r="L19" s="50">
        <f>SUM(L16)</f>
        <v>0</v>
      </c>
      <c r="M19" s="320">
        <f>SUM(M16)</f>
        <v>0</v>
      </c>
    </row>
    <row r="20" spans="1:13" x14ac:dyDescent="0.25">
      <c r="A20" s="9"/>
      <c r="B20" s="411"/>
      <c r="C20" s="9"/>
      <c r="D20" s="9"/>
      <c r="E20" s="9"/>
      <c r="F20" s="9"/>
      <c r="G20" s="9"/>
      <c r="H20" s="13"/>
      <c r="I20" s="9"/>
      <c r="J20" s="9"/>
      <c r="K20" s="9"/>
      <c r="L20" s="9"/>
      <c r="M20" s="51">
        <f>+M19-L19-K19</f>
        <v>0</v>
      </c>
    </row>
    <row r="21" spans="1:13" x14ac:dyDescent="0.25">
      <c r="A21" s="9"/>
      <c r="B21" s="410"/>
      <c r="C21" s="9"/>
      <c r="D21" s="9"/>
      <c r="E21" s="9"/>
      <c r="F21" s="9"/>
      <c r="G21" s="9"/>
      <c r="H21" s="13"/>
      <c r="I21" s="9"/>
      <c r="J21" s="9"/>
      <c r="K21" s="9">
        <f>+B6</f>
        <v>0</v>
      </c>
      <c r="L21" s="9"/>
      <c r="M21" s="9"/>
    </row>
    <row r="22" spans="1:13" x14ac:dyDescent="0.25">
      <c r="A22" s="9"/>
      <c r="B22" s="411"/>
      <c r="C22" s="9"/>
      <c r="D22" s="9"/>
      <c r="E22" s="9"/>
      <c r="F22" s="9"/>
      <c r="G22" s="9"/>
      <c r="H22" s="13"/>
      <c r="I22" s="9"/>
      <c r="J22" s="9"/>
      <c r="K22" s="9"/>
      <c r="L22" s="9"/>
      <c r="M22" s="9"/>
    </row>
    <row r="23" spans="1:13" x14ac:dyDescent="0.25">
      <c r="A23" s="9"/>
      <c r="B23" s="56"/>
      <c r="C23" s="9"/>
      <c r="D23" s="9"/>
      <c r="E23" s="9"/>
      <c r="F23" s="9"/>
      <c r="G23" s="9"/>
      <c r="H23" s="13"/>
      <c r="I23" s="9"/>
      <c r="J23" s="9"/>
      <c r="K23" s="9"/>
      <c r="L23" s="9"/>
      <c r="M23" s="9"/>
    </row>
    <row r="24" spans="1:13" x14ac:dyDescent="0.25">
      <c r="C24" s="1"/>
    </row>
  </sheetData>
  <mergeCells count="4">
    <mergeCell ref="A1:B1"/>
    <mergeCell ref="C3:E3"/>
    <mergeCell ref="C4:E4"/>
    <mergeCell ref="C11:F11"/>
  </mergeCells>
  <conditionalFormatting sqref="C3:E4">
    <cfRule type="containsBlanks" dxfId="51" priority="1">
      <formula>LEN(TRIM(C3))=0</formula>
    </cfRule>
    <cfRule type="containsBlanks" dxfId="50" priority="2">
      <formula>LEN(TRIM(C3))=0</formula>
    </cfRule>
  </conditionalFormatting>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N31"/>
  <sheetViews>
    <sheetView view="pageBreakPreview" zoomScale="78" zoomScaleNormal="70" zoomScaleSheetLayoutView="78" workbookViewId="0">
      <selection activeCell="E15" sqref="E15"/>
    </sheetView>
  </sheetViews>
  <sheetFormatPr defaultRowHeight="15" x14ac:dyDescent="0.25"/>
  <cols>
    <col min="2" max="2" width="94" customWidth="1"/>
    <col min="3" max="3" width="21.28515625" customWidth="1"/>
    <col min="4" max="4" width="17.140625" customWidth="1"/>
    <col min="5" max="5" width="12.7109375" customWidth="1"/>
    <col min="6" max="6" width="15.5703125" customWidth="1"/>
    <col min="7" max="7" width="15.140625" customWidth="1"/>
    <col min="8" max="8" width="10.28515625" customWidth="1"/>
    <col min="9" max="12" width="12.7109375" customWidth="1"/>
    <col min="13" max="13" width="16.71093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193</v>
      </c>
      <c r="B6" s="423"/>
      <c r="C6" s="424"/>
      <c r="D6" s="424"/>
      <c r="E6" s="424"/>
      <c r="F6" s="424"/>
      <c r="G6" s="416"/>
      <c r="H6" s="418"/>
      <c r="I6" s="416"/>
      <c r="J6" s="416"/>
      <c r="K6" s="416"/>
      <c r="L6" s="416"/>
      <c r="M6" s="416"/>
    </row>
    <row r="7" spans="1:14" ht="15.75" thickBot="1" x14ac:dyDescent="0.3">
      <c r="A7" s="10"/>
      <c r="B7" s="9"/>
      <c r="C7" s="11" t="s">
        <v>1</v>
      </c>
      <c r="D7" s="9"/>
      <c r="E7" s="12"/>
      <c r="F7" s="12"/>
      <c r="G7" s="9"/>
      <c r="H7" s="13"/>
      <c r="I7" s="9"/>
      <c r="J7" s="9"/>
      <c r="K7" s="9"/>
      <c r="L7" s="9"/>
      <c r="M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row>
    <row r="10" spans="1:14" ht="45.75" customHeight="1" x14ac:dyDescent="0.25">
      <c r="A10" s="370">
        <v>6</v>
      </c>
      <c r="B10" s="366" t="s">
        <v>288</v>
      </c>
      <c r="C10" s="367"/>
      <c r="D10" s="367"/>
      <c r="E10" s="367"/>
      <c r="F10" s="367"/>
      <c r="G10" s="9"/>
      <c r="H10" s="13"/>
      <c r="I10" s="9"/>
      <c r="J10" s="9"/>
      <c r="K10" s="9"/>
      <c r="L10" s="9"/>
      <c r="M10" s="9"/>
    </row>
    <row r="11" spans="1:14" ht="30.75" customHeight="1" x14ac:dyDescent="0.25">
      <c r="A11" s="38" t="s">
        <v>5</v>
      </c>
      <c r="B11" s="279" t="s">
        <v>6</v>
      </c>
      <c r="C11" s="677" t="s">
        <v>19</v>
      </c>
      <c r="D11" s="677"/>
      <c r="E11" s="677"/>
      <c r="F11" s="677"/>
      <c r="G11" s="9"/>
      <c r="H11" s="13"/>
      <c r="I11" s="9"/>
      <c r="J11" s="9"/>
      <c r="K11" s="9"/>
      <c r="L11" s="9"/>
      <c r="M11" s="9"/>
    </row>
    <row r="12" spans="1:14" x14ac:dyDescent="0.25">
      <c r="A12" s="38" t="s">
        <v>8</v>
      </c>
      <c r="B12" s="550" t="s">
        <v>9</v>
      </c>
      <c r="C12" s="43">
        <v>42304</v>
      </c>
      <c r="D12" s="41"/>
      <c r="E12" s="41"/>
      <c r="F12" s="83"/>
      <c r="G12" s="9"/>
      <c r="H12" s="13"/>
      <c r="I12" s="9"/>
      <c r="J12" s="9"/>
      <c r="K12" s="9"/>
      <c r="L12" s="9"/>
      <c r="M12" s="9"/>
    </row>
    <row r="13" spans="1:14" x14ac:dyDescent="0.25">
      <c r="A13" s="38" t="s">
        <v>10</v>
      </c>
      <c r="B13" s="45" t="s">
        <v>11</v>
      </c>
      <c r="C13" s="40" t="s">
        <v>320</v>
      </c>
      <c r="D13" s="79"/>
      <c r="E13" s="79"/>
      <c r="F13" s="551"/>
      <c r="G13" s="9"/>
      <c r="H13" s="13"/>
      <c r="I13" s="9"/>
      <c r="J13" s="9"/>
      <c r="K13" s="9"/>
      <c r="L13" s="9"/>
      <c r="M13" s="9"/>
    </row>
    <row r="14" spans="1:14" ht="61.5" customHeight="1" x14ac:dyDescent="0.25">
      <c r="A14" s="22" t="s">
        <v>41</v>
      </c>
      <c r="B14" s="31" t="s">
        <v>37</v>
      </c>
      <c r="C14" s="32" t="s">
        <v>12</v>
      </c>
      <c r="D14" s="25">
        <v>7000</v>
      </c>
      <c r="E14" s="38" t="s">
        <v>13</v>
      </c>
      <c r="F14" s="26">
        <v>6</v>
      </c>
      <c r="G14" s="185"/>
      <c r="H14" s="27"/>
      <c r="I14" s="28">
        <f>G14*H14/100</f>
        <v>0</v>
      </c>
      <c r="J14" s="29">
        <f>+G14+I14</f>
        <v>0</v>
      </c>
      <c r="K14" s="29">
        <f>G14*F14*D14</f>
        <v>0</v>
      </c>
      <c r="L14" s="30">
        <f>+K14*H14/100</f>
        <v>0</v>
      </c>
      <c r="M14" s="30">
        <f>+K14+L14</f>
        <v>0</v>
      </c>
    </row>
    <row r="15" spans="1:14" ht="75" customHeight="1" x14ac:dyDescent="0.25">
      <c r="A15" s="22" t="s">
        <v>42</v>
      </c>
      <c r="B15" s="31" t="s">
        <v>316</v>
      </c>
      <c r="C15" s="32" t="s">
        <v>12</v>
      </c>
      <c r="D15" s="25">
        <v>7000</v>
      </c>
      <c r="E15" s="38" t="s">
        <v>13</v>
      </c>
      <c r="F15" s="26">
        <v>8</v>
      </c>
      <c r="G15" s="185"/>
      <c r="H15" s="33">
        <f>+$H$14</f>
        <v>0</v>
      </c>
      <c r="I15" s="28">
        <f t="shared" ref="I15" si="0">G15*H15/100</f>
        <v>0</v>
      </c>
      <c r="J15" s="29">
        <f t="shared" ref="J15" si="1">+G15+I15</f>
        <v>0</v>
      </c>
      <c r="K15" s="29">
        <f>G15*F15*D15</f>
        <v>0</v>
      </c>
      <c r="L15" s="30">
        <f t="shared" ref="L15" si="2">+K15*H15/100</f>
        <v>0</v>
      </c>
      <c r="M15" s="30">
        <f t="shared" ref="M15" si="3">+K15+L15</f>
        <v>0</v>
      </c>
    </row>
    <row r="16" spans="1:14" ht="15.75" thickBot="1" x14ac:dyDescent="0.3">
      <c r="A16" s="569"/>
      <c r="B16" s="558"/>
      <c r="C16" s="558"/>
      <c r="D16" s="558"/>
      <c r="E16" s="558"/>
      <c r="F16" s="558"/>
      <c r="G16" s="570"/>
      <c r="H16" s="571"/>
      <c r="I16" s="317"/>
      <c r="J16" s="317"/>
      <c r="K16" s="325">
        <f>SUM(K14:K15)</f>
        <v>0</v>
      </c>
      <c r="L16" s="326">
        <f>SUM(L14:L15)</f>
        <v>0</v>
      </c>
      <c r="M16" s="327">
        <f>SUM(M14:M15)</f>
        <v>0</v>
      </c>
    </row>
    <row r="17" spans="1:14" ht="12" customHeight="1" x14ac:dyDescent="0.25">
      <c r="A17" s="80"/>
      <c r="B17" s="81"/>
      <c r="C17" s="555"/>
      <c r="D17" s="556"/>
      <c r="E17" s="396"/>
      <c r="F17" s="557"/>
      <c r="G17" s="554"/>
      <c r="H17" s="568"/>
      <c r="I17" s="9"/>
      <c r="J17" s="9"/>
      <c r="K17" s="9"/>
      <c r="L17" s="9"/>
      <c r="M17" s="9"/>
    </row>
    <row r="18" spans="1:14" ht="51" customHeight="1" x14ac:dyDescent="0.25">
      <c r="A18" s="35">
        <v>7</v>
      </c>
      <c r="B18" s="78" t="s">
        <v>289</v>
      </c>
      <c r="C18" s="367"/>
      <c r="D18" s="367"/>
      <c r="E18" s="367"/>
      <c r="F18" s="367"/>
      <c r="G18" s="554"/>
      <c r="H18" s="568"/>
      <c r="I18" s="9"/>
      <c r="J18" s="9"/>
      <c r="K18" s="9"/>
      <c r="L18" s="9"/>
      <c r="M18" s="9"/>
    </row>
    <row r="19" spans="1:14" ht="30.75" customHeight="1" x14ac:dyDescent="0.25">
      <c r="A19" s="38" t="s">
        <v>5</v>
      </c>
      <c r="B19" s="39" t="s">
        <v>6</v>
      </c>
      <c r="C19" s="678" t="s">
        <v>7</v>
      </c>
      <c r="D19" s="679"/>
      <c r="E19" s="679"/>
      <c r="F19" s="680"/>
      <c r="G19" s="9"/>
      <c r="H19" s="13"/>
      <c r="I19" s="9"/>
      <c r="J19" s="9"/>
      <c r="K19" s="9"/>
      <c r="L19" s="9"/>
      <c r="M19" s="9"/>
    </row>
    <row r="20" spans="1:14" x14ac:dyDescent="0.25">
      <c r="A20" s="38" t="s">
        <v>8</v>
      </c>
      <c r="B20" s="39" t="s">
        <v>9</v>
      </c>
      <c r="C20" s="43">
        <v>42303</v>
      </c>
      <c r="D20" s="41"/>
      <c r="E20" s="41"/>
      <c r="F20" s="83"/>
      <c r="G20" s="9"/>
      <c r="H20" s="13"/>
      <c r="I20" s="9"/>
      <c r="J20" s="9"/>
      <c r="K20" s="9"/>
      <c r="L20" s="9"/>
      <c r="M20" s="9"/>
    </row>
    <row r="21" spans="1:14" x14ac:dyDescent="0.25">
      <c r="A21" s="38" t="s">
        <v>10</v>
      </c>
      <c r="B21" s="45" t="s">
        <v>11</v>
      </c>
      <c r="C21" s="40" t="s">
        <v>321</v>
      </c>
      <c r="D21" s="41"/>
      <c r="E21" s="41"/>
      <c r="F21" s="42"/>
      <c r="G21" s="9"/>
      <c r="H21" s="13"/>
      <c r="I21" s="9"/>
      <c r="J21" s="9"/>
      <c r="K21" s="9"/>
      <c r="L21" s="9"/>
      <c r="M21" s="9"/>
    </row>
    <row r="22" spans="1:14" ht="75" customHeight="1" x14ac:dyDescent="0.25">
      <c r="A22" s="22" t="s">
        <v>44</v>
      </c>
      <c r="B22" s="31" t="s">
        <v>317</v>
      </c>
      <c r="C22" s="32" t="s">
        <v>12</v>
      </c>
      <c r="D22" s="25">
        <v>1500</v>
      </c>
      <c r="E22" s="38" t="s">
        <v>13</v>
      </c>
      <c r="F22" s="26">
        <v>6</v>
      </c>
      <c r="G22" s="185"/>
      <c r="H22" s="33">
        <f>+$H$14</f>
        <v>0</v>
      </c>
      <c r="I22" s="28">
        <f t="shared" ref="I22:I23" si="4">G22*H22/100</f>
        <v>0</v>
      </c>
      <c r="J22" s="29">
        <f t="shared" ref="J22:J23" si="5">+G22+I22</f>
        <v>0</v>
      </c>
      <c r="K22" s="29">
        <f>G22*F22*D22</f>
        <v>0</v>
      </c>
      <c r="L22" s="30">
        <f t="shared" ref="L22:L23" si="6">+K22*H22/100</f>
        <v>0</v>
      </c>
      <c r="M22" s="30">
        <f t="shared" ref="M22:M23" si="7">+K22+L22</f>
        <v>0</v>
      </c>
    </row>
    <row r="23" spans="1:14" ht="75.75" customHeight="1" x14ac:dyDescent="0.25">
      <c r="A23" s="22" t="s">
        <v>45</v>
      </c>
      <c r="B23" s="31" t="s">
        <v>318</v>
      </c>
      <c r="C23" s="32" t="s">
        <v>12</v>
      </c>
      <c r="D23" s="25">
        <v>1500</v>
      </c>
      <c r="E23" s="38" t="s">
        <v>13</v>
      </c>
      <c r="F23" s="248">
        <v>8</v>
      </c>
      <c r="G23" s="185"/>
      <c r="H23" s="33">
        <f t="shared" ref="H23" si="8">+$H$14</f>
        <v>0</v>
      </c>
      <c r="I23" s="28">
        <f t="shared" si="4"/>
        <v>0</v>
      </c>
      <c r="J23" s="29">
        <f t="shared" si="5"/>
        <v>0</v>
      </c>
      <c r="K23" s="29">
        <f>G23*F23*D23</f>
        <v>0</v>
      </c>
      <c r="L23" s="30">
        <f t="shared" si="6"/>
        <v>0</v>
      </c>
      <c r="M23" s="30">
        <f t="shared" si="7"/>
        <v>0</v>
      </c>
    </row>
    <row r="24" spans="1:14" ht="15.75" thickBot="1" x14ac:dyDescent="0.3">
      <c r="A24" s="321"/>
      <c r="B24" s="317"/>
      <c r="C24" s="317"/>
      <c r="D24" s="317"/>
      <c r="E24" s="317"/>
      <c r="F24" s="317"/>
      <c r="G24" s="297"/>
      <c r="H24" s="318"/>
      <c r="I24" s="317"/>
      <c r="J24" s="317"/>
      <c r="K24" s="325">
        <f>SUM(K22:K23)</f>
        <v>0</v>
      </c>
      <c r="L24" s="326">
        <f>SUM(L22:L23)</f>
        <v>0</v>
      </c>
      <c r="M24" s="327">
        <f>SUM(M22:M23)</f>
        <v>0</v>
      </c>
    </row>
    <row r="25" spans="1:14" x14ac:dyDescent="0.25">
      <c r="A25" s="37"/>
      <c r="B25" s="9"/>
      <c r="C25" s="9"/>
      <c r="D25" s="9"/>
      <c r="E25" s="9"/>
      <c r="F25" s="9"/>
      <c r="G25" s="9"/>
      <c r="H25" s="13"/>
      <c r="I25" s="9"/>
      <c r="J25" s="9"/>
      <c r="K25" s="9"/>
      <c r="L25" s="9"/>
      <c r="M25" s="51">
        <f>+M24-L24-K24</f>
        <v>0</v>
      </c>
    </row>
    <row r="26" spans="1:14" s="286" customFormat="1" ht="15.75" thickBot="1" x14ac:dyDescent="0.3">
      <c r="A26" s="166"/>
      <c r="B26" s="345" t="s">
        <v>136</v>
      </c>
      <c r="C26" s="167"/>
      <c r="D26" s="166"/>
      <c r="E26" s="166"/>
      <c r="F26" s="166"/>
      <c r="G26" s="166"/>
      <c r="H26" s="169"/>
      <c r="I26" s="166"/>
      <c r="J26" s="166"/>
      <c r="K26" s="166"/>
      <c r="L26" s="166"/>
      <c r="M26" s="165"/>
    </row>
    <row r="27" spans="1:14" ht="15.75" thickBot="1" x14ac:dyDescent="0.3">
      <c r="A27" s="52"/>
      <c r="B27" s="53"/>
      <c r="C27" s="53"/>
      <c r="D27" s="53"/>
      <c r="E27" s="53"/>
      <c r="F27" s="53"/>
      <c r="G27" s="309" t="s">
        <v>263</v>
      </c>
      <c r="H27" s="54"/>
      <c r="I27" s="53"/>
      <c r="J27" s="53"/>
      <c r="K27" s="49">
        <f>SUM(K24,K16)</f>
        <v>0</v>
      </c>
      <c r="L27" s="50">
        <f>SUM(L24,L16)</f>
        <v>0</v>
      </c>
      <c r="M27" s="320">
        <f>SUM(M24,M16)</f>
        <v>0</v>
      </c>
      <c r="N27" s="286"/>
    </row>
    <row r="28" spans="1:14" x14ac:dyDescent="0.25">
      <c r="A28" s="9"/>
      <c r="B28" s="411"/>
      <c r="C28" s="9"/>
      <c r="D28" s="9"/>
      <c r="E28" s="9"/>
      <c r="F28" s="9"/>
      <c r="G28" s="9"/>
      <c r="H28" s="13"/>
      <c r="I28" s="9"/>
      <c r="J28" s="9"/>
      <c r="K28" s="9"/>
      <c r="L28" s="9"/>
      <c r="M28" s="51">
        <f>+M27-L27-K27</f>
        <v>0</v>
      </c>
    </row>
    <row r="29" spans="1:14" x14ac:dyDescent="0.25">
      <c r="A29" s="9"/>
      <c r="B29" s="410"/>
      <c r="C29" s="9"/>
      <c r="D29" s="9"/>
      <c r="E29" s="9"/>
      <c r="F29" s="9"/>
      <c r="G29" s="9"/>
      <c r="H29" s="13"/>
      <c r="I29" s="9"/>
      <c r="J29" s="9"/>
      <c r="K29" s="285">
        <f>+B6</f>
        <v>0</v>
      </c>
      <c r="L29" s="9"/>
      <c r="M29" s="9"/>
    </row>
    <row r="30" spans="1:14" x14ac:dyDescent="0.25">
      <c r="A30" s="9"/>
      <c r="B30" s="411"/>
      <c r="C30" s="9"/>
      <c r="D30" s="9"/>
      <c r="E30" s="9"/>
      <c r="F30" s="9"/>
      <c r="G30" s="9"/>
      <c r="H30" s="13"/>
      <c r="I30" s="9"/>
      <c r="J30" s="9"/>
      <c r="K30" s="9"/>
      <c r="L30" s="9"/>
      <c r="M30" s="9"/>
    </row>
    <row r="31" spans="1:14" x14ac:dyDescent="0.25">
      <c r="A31" s="9"/>
      <c r="B31" s="56"/>
      <c r="C31" s="9"/>
      <c r="D31" s="9"/>
      <c r="E31" s="9"/>
      <c r="F31" s="9"/>
      <c r="G31" s="9"/>
      <c r="H31" s="13"/>
      <c r="I31" s="9"/>
      <c r="J31" s="9"/>
      <c r="K31" s="9"/>
      <c r="L31" s="9"/>
      <c r="M31" s="9"/>
    </row>
  </sheetData>
  <mergeCells count="5">
    <mergeCell ref="A1:B1"/>
    <mergeCell ref="C3:E3"/>
    <mergeCell ref="C4:E4"/>
    <mergeCell ref="C11:F11"/>
    <mergeCell ref="C19:F19"/>
  </mergeCells>
  <conditionalFormatting sqref="C3:E4">
    <cfRule type="containsBlanks" dxfId="49" priority="1">
      <formula>LEN(TRIM(C3))=0</formula>
    </cfRule>
    <cfRule type="containsBlanks" dxfId="4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N46"/>
  <sheetViews>
    <sheetView view="pageBreakPreview" topLeftCell="A18" zoomScale="80" zoomScaleNormal="85" zoomScaleSheetLayoutView="80" workbookViewId="0">
      <selection activeCell="C32" sqref="C32:F32"/>
    </sheetView>
  </sheetViews>
  <sheetFormatPr defaultRowHeight="15" x14ac:dyDescent="0.25"/>
  <cols>
    <col min="2" max="2" width="66.28515625" customWidth="1"/>
    <col min="3" max="3" width="19.140625" customWidth="1"/>
    <col min="4" max="5" width="12.7109375" customWidth="1"/>
    <col min="6" max="6" width="15.5703125" customWidth="1"/>
    <col min="7" max="7" width="14.85546875" customWidth="1"/>
    <col min="8" max="12" width="12.7109375" customWidth="1"/>
    <col min="13" max="13" width="14.28515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194</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1" customHeight="1" x14ac:dyDescent="0.25">
      <c r="A10" s="369">
        <v>8</v>
      </c>
      <c r="B10" s="553" t="s">
        <v>290</v>
      </c>
      <c r="C10" s="552"/>
      <c r="D10" s="552"/>
      <c r="E10" s="552"/>
      <c r="F10" s="552"/>
      <c r="G10" s="9"/>
      <c r="H10" s="13"/>
      <c r="I10" s="9"/>
      <c r="J10" s="9"/>
      <c r="K10" s="9"/>
      <c r="L10" s="9"/>
      <c r="M10" s="9"/>
      <c r="N10" s="1"/>
    </row>
    <row r="11" spans="1:14"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40</v>
      </c>
      <c r="D13" s="60"/>
      <c r="E13" s="60"/>
      <c r="F13" s="61"/>
      <c r="G13" s="9"/>
      <c r="H13" s="13"/>
      <c r="I13" s="9"/>
      <c r="J13" s="9"/>
      <c r="K13" s="9"/>
      <c r="L13" s="9"/>
      <c r="M13" s="9"/>
      <c r="N13" s="1"/>
    </row>
    <row r="14" spans="1:14" ht="120" customHeight="1" x14ac:dyDescent="0.25">
      <c r="A14" s="252" t="s">
        <v>47</v>
      </c>
      <c r="B14" s="66" t="s">
        <v>328</v>
      </c>
      <c r="C14" s="24" t="s">
        <v>12</v>
      </c>
      <c r="D14" s="25">
        <v>31000</v>
      </c>
      <c r="E14" s="58" t="s">
        <v>13</v>
      </c>
      <c r="F14" s="26">
        <v>6</v>
      </c>
      <c r="G14" s="185"/>
      <c r="H14" s="27"/>
      <c r="I14" s="28">
        <f t="shared" ref="I14" si="0">G14*H14/100</f>
        <v>0</v>
      </c>
      <c r="J14" s="29">
        <f t="shared" ref="J14" si="1">+G14+I14</f>
        <v>0</v>
      </c>
      <c r="K14" s="29">
        <f>G14*F14*D14</f>
        <v>0</v>
      </c>
      <c r="L14" s="30">
        <f t="shared" ref="L14" si="2">+K14*H14/100</f>
        <v>0</v>
      </c>
      <c r="M14" s="30">
        <f t="shared" ref="M14" si="3">+K14+L14</f>
        <v>0</v>
      </c>
      <c r="N14" s="1"/>
    </row>
    <row r="15" spans="1:14" ht="121.5" customHeight="1" x14ac:dyDescent="0.25">
      <c r="A15" s="252" t="s">
        <v>48</v>
      </c>
      <c r="B15" s="66" t="s">
        <v>329</v>
      </c>
      <c r="C15" s="24" t="s">
        <v>12</v>
      </c>
      <c r="D15" s="25"/>
      <c r="E15" s="58"/>
      <c r="F15" s="26"/>
      <c r="G15" s="9"/>
      <c r="H15" s="13"/>
      <c r="I15" s="9"/>
      <c r="J15" s="9"/>
      <c r="K15" s="9"/>
      <c r="L15" s="9"/>
      <c r="M15" s="9"/>
      <c r="N15" s="1"/>
    </row>
    <row r="16" spans="1:14" ht="40.5" customHeight="1" x14ac:dyDescent="0.25">
      <c r="A16" s="252" t="s">
        <v>114</v>
      </c>
      <c r="B16" s="31" t="s">
        <v>16</v>
      </c>
      <c r="C16" s="32" t="s">
        <v>12</v>
      </c>
      <c r="D16" s="25">
        <v>21000</v>
      </c>
      <c r="E16" s="58" t="s">
        <v>13</v>
      </c>
      <c r="F16" s="26">
        <v>8</v>
      </c>
      <c r="G16" s="185"/>
      <c r="H16" s="33">
        <f>+$H$14</f>
        <v>0</v>
      </c>
      <c r="I16" s="28">
        <f t="shared" ref="I16:I18" si="4">G16*H16/100</f>
        <v>0</v>
      </c>
      <c r="J16" s="29">
        <f t="shared" ref="J16:J18" si="5">+G16+I16</f>
        <v>0</v>
      </c>
      <c r="K16" s="29">
        <f>G16*F16*D16</f>
        <v>0</v>
      </c>
      <c r="L16" s="30">
        <f t="shared" ref="L16:L18" si="6">+K16*H16/100</f>
        <v>0</v>
      </c>
      <c r="M16" s="30">
        <f t="shared" ref="M16:M18" si="7">+K16+L16</f>
        <v>0</v>
      </c>
      <c r="N16" s="55"/>
    </row>
    <row r="17" spans="1:14" ht="47.25" customHeight="1" x14ac:dyDescent="0.25">
      <c r="A17" s="252" t="s">
        <v>116</v>
      </c>
      <c r="B17" s="31" t="s">
        <v>17</v>
      </c>
      <c r="C17" s="32" t="s">
        <v>12</v>
      </c>
      <c r="D17" s="25">
        <v>10000</v>
      </c>
      <c r="E17" s="58" t="s">
        <v>13</v>
      </c>
      <c r="F17" s="26">
        <v>8</v>
      </c>
      <c r="G17" s="185"/>
      <c r="H17" s="33">
        <f t="shared" ref="H17:H18" si="8">+$H$14</f>
        <v>0</v>
      </c>
      <c r="I17" s="28">
        <f t="shared" si="4"/>
        <v>0</v>
      </c>
      <c r="J17" s="29">
        <f t="shared" si="5"/>
        <v>0</v>
      </c>
      <c r="K17" s="29">
        <f>G17*F17*D17</f>
        <v>0</v>
      </c>
      <c r="L17" s="30">
        <f t="shared" si="6"/>
        <v>0</v>
      </c>
      <c r="M17" s="30">
        <f t="shared" si="7"/>
        <v>0</v>
      </c>
      <c r="N17" s="1"/>
    </row>
    <row r="18" spans="1:14" ht="74.25" customHeight="1" x14ac:dyDescent="0.25">
      <c r="A18" s="252" t="s">
        <v>171</v>
      </c>
      <c r="B18" s="66" t="s">
        <v>43</v>
      </c>
      <c r="C18" s="24" t="s">
        <v>18</v>
      </c>
      <c r="D18" s="25">
        <v>5000</v>
      </c>
      <c r="E18" s="58" t="s">
        <v>13</v>
      </c>
      <c r="F18" s="26">
        <v>2</v>
      </c>
      <c r="G18" s="185"/>
      <c r="H18" s="33">
        <f t="shared" si="8"/>
        <v>0</v>
      </c>
      <c r="I18" s="28">
        <f t="shared" si="4"/>
        <v>0</v>
      </c>
      <c r="J18" s="29">
        <f t="shared" si="5"/>
        <v>0</v>
      </c>
      <c r="K18" s="29">
        <f>G18*F18*D18</f>
        <v>0</v>
      </c>
      <c r="L18" s="30">
        <f t="shared" si="6"/>
        <v>0</v>
      </c>
      <c r="M18" s="30">
        <f t="shared" si="7"/>
        <v>0</v>
      </c>
      <c r="N18" s="1"/>
    </row>
    <row r="19" spans="1:14" ht="15.75" thickBot="1" x14ac:dyDescent="0.3">
      <c r="A19" s="316"/>
      <c r="B19" s="317"/>
      <c r="C19" s="317"/>
      <c r="D19" s="317"/>
      <c r="E19" s="317"/>
      <c r="F19" s="317"/>
      <c r="G19" s="297"/>
      <c r="H19" s="318"/>
      <c r="I19" s="317"/>
      <c r="J19" s="317"/>
      <c r="K19" s="313">
        <f>SUM(K14:K18)</f>
        <v>0</v>
      </c>
      <c r="L19" s="314">
        <f>SUM(L14:L18)</f>
        <v>0</v>
      </c>
      <c r="M19" s="315">
        <f>SUM(M14:M18)</f>
        <v>0</v>
      </c>
      <c r="N19" s="70"/>
    </row>
    <row r="20" spans="1:14" ht="15.75" x14ac:dyDescent="0.25">
      <c r="A20" s="264"/>
      <c r="B20" s="81"/>
      <c r="C20" s="82"/>
      <c r="D20" s="82"/>
      <c r="E20" s="82"/>
      <c r="F20" s="253"/>
      <c r="G20" s="1"/>
      <c r="H20" s="3"/>
      <c r="I20" s="1"/>
      <c r="J20" s="1"/>
      <c r="K20" s="1"/>
      <c r="L20" s="1"/>
      <c r="M20" s="1"/>
      <c r="N20" s="1"/>
    </row>
    <row r="21" spans="1:14" ht="42" customHeight="1" x14ac:dyDescent="0.25">
      <c r="A21" s="74">
        <v>9</v>
      </c>
      <c r="B21" s="36" t="s">
        <v>291</v>
      </c>
      <c r="C21" s="367"/>
      <c r="D21" s="367"/>
      <c r="E21" s="367"/>
      <c r="F21" s="367"/>
      <c r="G21" s="9"/>
      <c r="H21" s="13"/>
      <c r="I21" s="9"/>
      <c r="J21" s="9"/>
      <c r="K21" s="9"/>
      <c r="L21" s="9"/>
      <c r="M21" s="9"/>
      <c r="N21" s="1"/>
    </row>
    <row r="22" spans="1:14" x14ac:dyDescent="0.25">
      <c r="A22" s="14" t="s">
        <v>5</v>
      </c>
      <c r="B22" s="59" t="s">
        <v>6</v>
      </c>
      <c r="C22" s="235" t="s">
        <v>23</v>
      </c>
      <c r="D22" s="60"/>
      <c r="E22" s="60"/>
      <c r="F22" s="61"/>
      <c r="G22" s="9"/>
      <c r="H22" s="13"/>
      <c r="I22" s="9"/>
      <c r="J22" s="9"/>
      <c r="K22" s="9"/>
      <c r="L22" s="9"/>
      <c r="M22" s="9"/>
      <c r="N22" s="1"/>
    </row>
    <row r="23" spans="1:14" x14ac:dyDescent="0.25">
      <c r="A23" s="14" t="s">
        <v>8</v>
      </c>
      <c r="B23" s="59" t="s">
        <v>9</v>
      </c>
      <c r="C23" s="19">
        <v>40210</v>
      </c>
      <c r="D23" s="60"/>
      <c r="E23" s="60"/>
      <c r="F23" s="62"/>
      <c r="G23" s="9"/>
      <c r="H23" s="13"/>
      <c r="I23" s="9"/>
      <c r="J23" s="9"/>
      <c r="K23" s="9"/>
      <c r="L23" s="9"/>
      <c r="M23" s="9"/>
      <c r="N23" s="1"/>
    </row>
    <row r="24" spans="1:14" x14ac:dyDescent="0.25">
      <c r="A24" s="14" t="s">
        <v>10</v>
      </c>
      <c r="B24" s="63" t="s">
        <v>11</v>
      </c>
      <c r="C24" s="64" t="s">
        <v>40</v>
      </c>
      <c r="D24" s="65"/>
      <c r="E24" s="65"/>
      <c r="F24" s="84"/>
      <c r="G24" s="9"/>
      <c r="H24" s="13"/>
      <c r="I24" s="9"/>
      <c r="J24" s="9"/>
      <c r="K24" s="9"/>
      <c r="L24" s="9"/>
      <c r="M24" s="9"/>
      <c r="N24" s="1"/>
    </row>
    <row r="25" spans="1:14" ht="135.75" customHeight="1" x14ac:dyDescent="0.25">
      <c r="A25" s="252" t="s">
        <v>32</v>
      </c>
      <c r="B25" s="66" t="s">
        <v>330</v>
      </c>
      <c r="C25" s="24" t="s">
        <v>12</v>
      </c>
      <c r="D25" s="67">
        <v>3000</v>
      </c>
      <c r="E25" s="58" t="s">
        <v>13</v>
      </c>
      <c r="F25" s="329">
        <v>6</v>
      </c>
      <c r="G25" s="185"/>
      <c r="H25" s="33">
        <f t="shared" ref="H25" si="9">+$H$14</f>
        <v>0</v>
      </c>
      <c r="I25" s="28">
        <f t="shared" ref="I25" si="10">G25*H25/100</f>
        <v>0</v>
      </c>
      <c r="J25" s="29">
        <f t="shared" ref="J25" si="11">+G25+I25</f>
        <v>0</v>
      </c>
      <c r="K25" s="29">
        <f>G25*F25*D25</f>
        <v>0</v>
      </c>
      <c r="L25" s="30">
        <f t="shared" ref="L25" si="12">+K25*H25/100</f>
        <v>0</v>
      </c>
      <c r="M25" s="30">
        <f t="shared" ref="M25" si="13">+K25+L25</f>
        <v>0</v>
      </c>
      <c r="N25" s="1"/>
    </row>
    <row r="26" spans="1:14" ht="99.75" customHeight="1" x14ac:dyDescent="0.25">
      <c r="A26" s="252" t="s">
        <v>33</v>
      </c>
      <c r="B26" s="66" t="s">
        <v>331</v>
      </c>
      <c r="C26" s="24" t="s">
        <v>12</v>
      </c>
      <c r="D26" s="67"/>
      <c r="E26" s="58"/>
      <c r="F26" s="68"/>
      <c r="H26" s="13"/>
      <c r="I26" s="9"/>
      <c r="J26" s="9"/>
      <c r="K26" s="9"/>
      <c r="L26" s="9"/>
      <c r="M26" s="9"/>
      <c r="N26" s="1"/>
    </row>
    <row r="27" spans="1:14" ht="47.25" customHeight="1" x14ac:dyDescent="0.25">
      <c r="A27" s="252" t="s">
        <v>208</v>
      </c>
      <c r="B27" s="31" t="s">
        <v>16</v>
      </c>
      <c r="C27" s="32" t="s">
        <v>12</v>
      </c>
      <c r="D27" s="25">
        <v>800</v>
      </c>
      <c r="E27" s="58" t="s">
        <v>13</v>
      </c>
      <c r="F27" s="26">
        <v>8</v>
      </c>
      <c r="G27" s="185"/>
      <c r="H27" s="33">
        <f>+$H$25</f>
        <v>0</v>
      </c>
      <c r="I27" s="28">
        <f t="shared" ref="I27:I29" si="14">G27*H27/100</f>
        <v>0</v>
      </c>
      <c r="J27" s="29">
        <f t="shared" ref="J27:J29" si="15">+G27+I27</f>
        <v>0</v>
      </c>
      <c r="K27" s="29">
        <f>G27*F27*D27</f>
        <v>0</v>
      </c>
      <c r="L27" s="30">
        <f t="shared" ref="L27:L29" si="16">+K27*H27/100</f>
        <v>0</v>
      </c>
      <c r="M27" s="30">
        <f t="shared" ref="M27:M29" si="17">+K27+L27</f>
        <v>0</v>
      </c>
      <c r="N27" s="55"/>
    </row>
    <row r="28" spans="1:14" ht="36.75" customHeight="1" x14ac:dyDescent="0.25">
      <c r="A28" s="252" t="s">
        <v>209</v>
      </c>
      <c r="B28" s="31" t="s">
        <v>17</v>
      </c>
      <c r="C28" s="32" t="s">
        <v>12</v>
      </c>
      <c r="D28" s="25">
        <v>2200</v>
      </c>
      <c r="E28" s="58" t="s">
        <v>13</v>
      </c>
      <c r="F28" s="26">
        <v>8</v>
      </c>
      <c r="G28" s="185"/>
      <c r="H28" s="33">
        <f t="shared" ref="H28:H29" si="18">+$H$25</f>
        <v>0</v>
      </c>
      <c r="I28" s="28">
        <f t="shared" si="14"/>
        <v>0</v>
      </c>
      <c r="J28" s="29">
        <f t="shared" si="15"/>
        <v>0</v>
      </c>
      <c r="K28" s="29">
        <f>G28*F28*D28</f>
        <v>0</v>
      </c>
      <c r="L28" s="30">
        <f t="shared" si="16"/>
        <v>0</v>
      </c>
      <c r="M28" s="30">
        <f t="shared" si="17"/>
        <v>0</v>
      </c>
      <c r="N28" s="1"/>
    </row>
    <row r="29" spans="1:14" ht="39" customHeight="1" x14ac:dyDescent="0.25">
      <c r="A29" s="252" t="s">
        <v>210</v>
      </c>
      <c r="B29" s="85" t="s">
        <v>46</v>
      </c>
      <c r="C29" s="24" t="s">
        <v>18</v>
      </c>
      <c r="D29" s="67">
        <v>800</v>
      </c>
      <c r="E29" s="58" t="s">
        <v>13</v>
      </c>
      <c r="F29" s="68">
        <v>2</v>
      </c>
      <c r="G29" s="185"/>
      <c r="H29" s="33">
        <f t="shared" si="18"/>
        <v>0</v>
      </c>
      <c r="I29" s="28">
        <f t="shared" si="14"/>
        <v>0</v>
      </c>
      <c r="J29" s="29">
        <f t="shared" si="15"/>
        <v>0</v>
      </c>
      <c r="K29" s="29">
        <f>G29*F29*D29</f>
        <v>0</v>
      </c>
      <c r="L29" s="30">
        <f t="shared" si="16"/>
        <v>0</v>
      </c>
      <c r="M29" s="30">
        <f t="shared" si="17"/>
        <v>0</v>
      </c>
      <c r="N29" s="1"/>
    </row>
    <row r="30" spans="1:14" ht="15.75" thickBot="1" x14ac:dyDescent="0.3">
      <c r="A30" s="316"/>
      <c r="B30" s="317"/>
      <c r="C30" s="317"/>
      <c r="D30" s="317"/>
      <c r="E30" s="317"/>
      <c r="F30" s="317"/>
      <c r="G30" s="297"/>
      <c r="H30" s="318"/>
      <c r="I30" s="317"/>
      <c r="J30" s="317"/>
      <c r="K30" s="325">
        <f>SUM(K25:K29)</f>
        <v>0</v>
      </c>
      <c r="L30" s="326">
        <f>SUM(L25:L29)</f>
        <v>0</v>
      </c>
      <c r="M30" s="327">
        <f>SUM(M25:M29)</f>
        <v>0</v>
      </c>
      <c r="N30" s="70"/>
    </row>
    <row r="31" spans="1:14" ht="15.75" x14ac:dyDescent="0.25">
      <c r="A31" s="265"/>
      <c r="B31" s="86"/>
      <c r="C31" s="1"/>
      <c r="D31" s="1"/>
      <c r="E31" s="1"/>
      <c r="F31" s="1"/>
      <c r="G31" s="9"/>
      <c r="H31" s="13"/>
      <c r="I31" s="9"/>
      <c r="J31" s="9"/>
      <c r="K31" s="9"/>
      <c r="L31" s="9"/>
      <c r="M31" s="9"/>
      <c r="N31" s="1"/>
    </row>
    <row r="32" spans="1:14" ht="42.75" customHeight="1" x14ac:dyDescent="0.25">
      <c r="A32" s="74">
        <v>10</v>
      </c>
      <c r="B32" s="36" t="s">
        <v>292</v>
      </c>
      <c r="C32" s="367"/>
      <c r="D32" s="367"/>
      <c r="E32" s="367"/>
      <c r="F32" s="559"/>
      <c r="G32" s="9"/>
      <c r="H32" s="13"/>
      <c r="I32" s="9"/>
      <c r="J32" s="9"/>
      <c r="K32" s="9"/>
      <c r="L32" s="9"/>
      <c r="M32" s="9"/>
      <c r="N32" s="1"/>
    </row>
    <row r="33" spans="1:14" x14ac:dyDescent="0.25">
      <c r="A33" s="14" t="s">
        <v>5</v>
      </c>
      <c r="B33" s="59" t="s">
        <v>6</v>
      </c>
      <c r="C33" s="235" t="s">
        <v>23</v>
      </c>
      <c r="D33" s="60"/>
      <c r="E33" s="60"/>
      <c r="F33" s="61"/>
      <c r="G33" s="9"/>
      <c r="H33" s="13"/>
      <c r="I33" s="9"/>
      <c r="J33" s="9"/>
      <c r="K33" s="9"/>
      <c r="L33" s="9"/>
      <c r="M33" s="9"/>
      <c r="N33" s="1"/>
    </row>
    <row r="34" spans="1:14" x14ac:dyDescent="0.25">
      <c r="A34" s="14" t="s">
        <v>8</v>
      </c>
      <c r="B34" s="59" t="s">
        <v>9</v>
      </c>
      <c r="C34" s="19">
        <v>42001</v>
      </c>
      <c r="D34" s="60"/>
      <c r="E34" s="60"/>
      <c r="F34" s="62"/>
      <c r="G34" s="9"/>
      <c r="H34" s="13"/>
      <c r="I34" s="9"/>
      <c r="J34" s="9"/>
      <c r="K34" s="9"/>
      <c r="L34" s="9"/>
      <c r="M34" s="9"/>
      <c r="N34" s="1"/>
    </row>
    <row r="35" spans="1:14" ht="23.25" customHeight="1" x14ac:dyDescent="0.25">
      <c r="A35" s="14" t="s">
        <v>10</v>
      </c>
      <c r="B35" s="63" t="s">
        <v>11</v>
      </c>
      <c r="C35" s="16" t="s">
        <v>40</v>
      </c>
      <c r="D35" s="60"/>
      <c r="E35" s="60"/>
      <c r="F35" s="61"/>
      <c r="G35" s="9"/>
      <c r="H35" s="13"/>
      <c r="I35" s="9"/>
      <c r="J35" s="9"/>
      <c r="K35" s="9"/>
      <c r="L35" s="9"/>
      <c r="M35" s="9"/>
      <c r="N35" s="1"/>
    </row>
    <row r="36" spans="1:14" ht="126.75" customHeight="1" x14ac:dyDescent="0.25">
      <c r="A36" s="252" t="s">
        <v>195</v>
      </c>
      <c r="B36" s="66" t="s">
        <v>332</v>
      </c>
      <c r="C36" s="24" t="s">
        <v>12</v>
      </c>
      <c r="D36" s="67">
        <v>3000</v>
      </c>
      <c r="E36" s="58" t="s">
        <v>13</v>
      </c>
      <c r="F36" s="68">
        <v>6</v>
      </c>
      <c r="G36" s="185"/>
      <c r="H36" s="33">
        <f t="shared" ref="H36:H37" si="19">+$H$14</f>
        <v>0</v>
      </c>
      <c r="I36" s="28">
        <f t="shared" ref="I36:I37" si="20">G36*H36/100</f>
        <v>0</v>
      </c>
      <c r="J36" s="29">
        <f t="shared" ref="J36:J37" si="21">+G36+I36</f>
        <v>0</v>
      </c>
      <c r="K36" s="29">
        <f>G36*F36*D36</f>
        <v>0</v>
      </c>
      <c r="L36" s="30">
        <f t="shared" ref="L36:L37" si="22">+K36*H36/100</f>
        <v>0</v>
      </c>
      <c r="M36" s="30">
        <f t="shared" ref="M36:M37" si="23">+K36+L36</f>
        <v>0</v>
      </c>
      <c r="N36" s="55"/>
    </row>
    <row r="37" spans="1:14" ht="95.25" customHeight="1" x14ac:dyDescent="0.25">
      <c r="A37" s="252" t="s">
        <v>25</v>
      </c>
      <c r="B37" s="66" t="s">
        <v>333</v>
      </c>
      <c r="C37" s="24" t="s">
        <v>12</v>
      </c>
      <c r="D37" s="67">
        <v>3000</v>
      </c>
      <c r="E37" s="58" t="s">
        <v>13</v>
      </c>
      <c r="F37" s="68">
        <v>8</v>
      </c>
      <c r="G37" s="185"/>
      <c r="H37" s="33">
        <f t="shared" si="19"/>
        <v>0</v>
      </c>
      <c r="I37" s="28">
        <f t="shared" si="20"/>
        <v>0</v>
      </c>
      <c r="J37" s="29">
        <f t="shared" si="21"/>
        <v>0</v>
      </c>
      <c r="K37" s="29">
        <f>G37*F37*D37</f>
        <v>0</v>
      </c>
      <c r="L37" s="30">
        <f t="shared" si="22"/>
        <v>0</v>
      </c>
      <c r="M37" s="30">
        <f t="shared" si="23"/>
        <v>0</v>
      </c>
      <c r="N37" s="1"/>
    </row>
    <row r="38" spans="1:14" ht="15.75" thickBot="1" x14ac:dyDescent="0.3">
      <c r="A38" s="316"/>
      <c r="B38" s="317"/>
      <c r="C38" s="317"/>
      <c r="D38" s="317"/>
      <c r="E38" s="317"/>
      <c r="F38" s="317"/>
      <c r="G38" s="297"/>
      <c r="H38" s="318"/>
      <c r="I38" s="317"/>
      <c r="J38" s="317"/>
      <c r="K38" s="325">
        <f>SUM(K36:K37)</f>
        <v>0</v>
      </c>
      <c r="L38" s="326">
        <f>SUM(L36:L37)</f>
        <v>0</v>
      </c>
      <c r="M38" s="327">
        <f>SUM(M36:M37)</f>
        <v>0</v>
      </c>
      <c r="N38" s="70"/>
    </row>
    <row r="39" spans="1:14" x14ac:dyDescent="0.25">
      <c r="A39" s="9"/>
      <c r="B39" s="9"/>
      <c r="C39" s="9"/>
      <c r="D39" s="9"/>
      <c r="E39" s="9"/>
      <c r="F39" s="9"/>
      <c r="G39" s="9"/>
      <c r="H39" s="13"/>
      <c r="I39" s="9"/>
      <c r="J39" s="9"/>
      <c r="K39" s="9"/>
      <c r="L39" s="9"/>
      <c r="M39" s="51">
        <f>+M38-L38-K38</f>
        <v>0</v>
      </c>
      <c r="N39" s="9"/>
    </row>
    <row r="40" spans="1:14" s="286" customFormat="1" ht="15.75" thickBot="1" x14ac:dyDescent="0.3">
      <c r="A40" s="166"/>
      <c r="B40" s="345" t="s">
        <v>136</v>
      </c>
      <c r="C40" s="167"/>
      <c r="D40" s="166"/>
      <c r="E40" s="166"/>
      <c r="F40" s="166"/>
      <c r="G40" s="166"/>
      <c r="H40" s="169"/>
      <c r="I40" s="166"/>
      <c r="J40" s="166"/>
      <c r="K40" s="166"/>
      <c r="L40" s="166"/>
      <c r="M40" s="165"/>
    </row>
    <row r="41" spans="1:14" ht="15.75" thickBot="1" x14ac:dyDescent="0.3">
      <c r="A41" s="52"/>
      <c r="B41" s="53"/>
      <c r="C41" s="53"/>
      <c r="D41" s="53"/>
      <c r="E41" s="53"/>
      <c r="F41" s="53"/>
      <c r="G41" s="309" t="s">
        <v>263</v>
      </c>
      <c r="H41" s="54"/>
      <c r="I41" s="53"/>
      <c r="J41" s="53"/>
      <c r="K41" s="49">
        <f>SUM(K38,K30,K19)</f>
        <v>0</v>
      </c>
      <c r="L41" s="50">
        <f>SUM(L38,L30,L19)</f>
        <v>0</v>
      </c>
      <c r="M41" s="320">
        <f>SUM(M38,M30,M19)</f>
        <v>0</v>
      </c>
      <c r="N41" s="71"/>
    </row>
    <row r="42" spans="1:14" x14ac:dyDescent="0.25">
      <c r="A42" s="9"/>
      <c r="B42" s="411"/>
      <c r="C42" s="9"/>
      <c r="D42" s="9"/>
      <c r="E42" s="9"/>
      <c r="F42" s="9"/>
      <c r="G42" s="9"/>
      <c r="H42" s="13"/>
      <c r="I42" s="9"/>
      <c r="J42" s="9"/>
      <c r="K42" s="9"/>
      <c r="L42" s="9"/>
      <c r="M42" s="51">
        <f>+M41-L41-K41</f>
        <v>0</v>
      </c>
      <c r="N42" s="9"/>
    </row>
    <row r="43" spans="1:14" x14ac:dyDescent="0.25">
      <c r="A43" s="9"/>
      <c r="B43" s="410"/>
      <c r="C43" s="9"/>
      <c r="D43" s="9"/>
      <c r="E43" s="9"/>
      <c r="F43" s="9"/>
      <c r="G43" s="9"/>
      <c r="H43" s="13"/>
      <c r="I43" s="9"/>
      <c r="J43" s="9"/>
      <c r="K43" s="9">
        <f>+B6</f>
        <v>0</v>
      </c>
      <c r="L43" s="9"/>
      <c r="M43" s="9"/>
      <c r="N43" s="9"/>
    </row>
    <row r="44" spans="1:14" x14ac:dyDescent="0.25">
      <c r="A44" s="9"/>
      <c r="B44" s="411"/>
      <c r="C44" s="9"/>
      <c r="D44" s="9"/>
      <c r="E44" s="9"/>
      <c r="F44" s="9"/>
      <c r="G44" s="9"/>
      <c r="H44" s="13"/>
      <c r="I44" s="9"/>
      <c r="J44" s="9"/>
      <c r="K44" s="9"/>
      <c r="L44" s="9"/>
      <c r="M44" s="9"/>
      <c r="N44" s="9"/>
    </row>
    <row r="45" spans="1:14" x14ac:dyDescent="0.25">
      <c r="A45" s="9"/>
      <c r="B45" s="56"/>
      <c r="C45" s="9"/>
      <c r="D45" s="9"/>
      <c r="E45" s="9"/>
      <c r="F45" s="9"/>
      <c r="G45" s="9"/>
      <c r="H45" s="13"/>
      <c r="I45" s="9"/>
      <c r="J45" s="9"/>
      <c r="K45" s="9"/>
      <c r="L45" s="9"/>
      <c r="M45" s="9"/>
      <c r="N45" s="9"/>
    </row>
    <row r="46" spans="1:14" x14ac:dyDescent="0.25">
      <c r="A46" s="9"/>
      <c r="B46" s="9"/>
      <c r="C46" s="9"/>
      <c r="D46" s="9"/>
      <c r="E46" s="9"/>
      <c r="F46" s="9"/>
      <c r="G46" s="9"/>
      <c r="H46" s="13"/>
      <c r="I46" s="9"/>
      <c r="J46" s="9"/>
      <c r="K46" s="9"/>
      <c r="L46" s="9"/>
      <c r="M46" s="9"/>
      <c r="N46" s="9"/>
    </row>
  </sheetData>
  <mergeCells count="3">
    <mergeCell ref="A1:B1"/>
    <mergeCell ref="C3:E3"/>
    <mergeCell ref="C4:E4"/>
  </mergeCells>
  <conditionalFormatting sqref="C3:E4">
    <cfRule type="containsBlanks" dxfId="47" priority="1">
      <formula>LEN(TRIM(C3))=0</formula>
    </cfRule>
    <cfRule type="containsBlanks" dxfId="46" priority="2">
      <formula>LEN(TRIM(C3))=0</formula>
    </cfRule>
  </conditionalFormatting>
  <pageMargins left="0.31496062992125984" right="0.31496062992125984" top="0.35433070866141736" bottom="0.55118110236220474" header="0.11811023622047245" footer="0.31496062992125984"/>
  <pageSetup paperSize="9" scale="60" fitToWidth="2" fitToHeight="2" orientation="landscape" r:id="rId1"/>
  <headerFooter>
    <oddFooter>&amp;Lizpis: &amp;D&amp;C&amp;F&amp;Rsklop: &amp;"-,Krepko"&amp;12&amp;A</oddFooter>
  </headerFooter>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N24"/>
  <sheetViews>
    <sheetView view="pageBreakPreview" zoomScaleNormal="124" zoomScaleSheetLayoutView="100" workbookViewId="0">
      <selection activeCell="J19" sqref="J19"/>
    </sheetView>
  </sheetViews>
  <sheetFormatPr defaultRowHeight="15" x14ac:dyDescent="0.25"/>
  <cols>
    <col min="2" max="2" width="63" customWidth="1"/>
    <col min="3" max="5" width="12.7109375" customWidth="1"/>
    <col min="6" max="6" width="15.5703125" customWidth="1"/>
    <col min="7" max="7" width="14.140625" customWidth="1"/>
    <col min="8" max="8" width="11.28515625" customWidth="1"/>
    <col min="9" max="12" width="12.7109375" customWidth="1"/>
    <col min="13" max="13" width="14.42578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198</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92">
        <v>6</v>
      </c>
      <c r="G9" s="393">
        <v>7</v>
      </c>
      <c r="H9" s="380">
        <v>8</v>
      </c>
      <c r="I9" s="380" t="s">
        <v>106</v>
      </c>
      <c r="J9" s="380" t="s">
        <v>107</v>
      </c>
      <c r="K9" s="380" t="s">
        <v>260</v>
      </c>
      <c r="L9" s="380" t="s">
        <v>108</v>
      </c>
      <c r="M9" s="382" t="s">
        <v>109</v>
      </c>
      <c r="N9" s="9"/>
    </row>
    <row r="10" spans="1:14" ht="24.75" customHeight="1" x14ac:dyDescent="0.25">
      <c r="A10" s="368">
        <v>11</v>
      </c>
      <c r="B10" s="360" t="s">
        <v>293</v>
      </c>
      <c r="C10" s="367"/>
      <c r="D10" s="367"/>
      <c r="E10" s="367"/>
      <c r="F10" s="559"/>
      <c r="G10" s="9"/>
      <c r="H10" s="13"/>
      <c r="I10" s="9"/>
      <c r="J10" s="9"/>
      <c r="K10" s="9"/>
      <c r="L10" s="9"/>
      <c r="M10" s="9"/>
      <c r="N10" s="1"/>
    </row>
    <row r="11" spans="1:14" x14ac:dyDescent="0.25">
      <c r="A11" s="58" t="s">
        <v>5</v>
      </c>
      <c r="B11" s="59" t="s">
        <v>6</v>
      </c>
      <c r="C11" s="235" t="s">
        <v>49</v>
      </c>
      <c r="D11" s="60"/>
      <c r="E11" s="60"/>
      <c r="F11" s="61"/>
      <c r="G11" s="9"/>
      <c r="H11" s="13"/>
      <c r="I11" s="9"/>
      <c r="J11" s="9"/>
      <c r="K11" s="9"/>
      <c r="L11" s="9"/>
      <c r="M11" s="9"/>
      <c r="N11" s="1"/>
    </row>
    <row r="12" spans="1:14" x14ac:dyDescent="0.25">
      <c r="A12" s="58" t="s">
        <v>8</v>
      </c>
      <c r="B12" s="560" t="s">
        <v>9</v>
      </c>
      <c r="C12" s="19">
        <v>4210103</v>
      </c>
      <c r="D12" s="60"/>
      <c r="E12" s="60"/>
      <c r="F12" s="62"/>
      <c r="G12" s="9"/>
      <c r="H12" s="13"/>
      <c r="I12" s="9"/>
      <c r="J12" s="9"/>
      <c r="K12" s="9"/>
      <c r="L12" s="9"/>
      <c r="M12" s="9"/>
      <c r="N12" s="1"/>
    </row>
    <row r="13" spans="1:14" ht="26.25" customHeight="1" x14ac:dyDescent="0.25">
      <c r="A13" s="58" t="s">
        <v>10</v>
      </c>
      <c r="B13" s="63" t="s">
        <v>11</v>
      </c>
      <c r="C13" s="681" t="s">
        <v>382</v>
      </c>
      <c r="D13" s="682"/>
      <c r="E13" s="682"/>
      <c r="F13" s="683"/>
      <c r="G13" s="9"/>
      <c r="H13" s="13"/>
      <c r="I13" s="9"/>
      <c r="J13" s="9"/>
      <c r="K13" s="9"/>
      <c r="L13" s="9"/>
      <c r="M13" s="9"/>
      <c r="N13" s="1"/>
    </row>
    <row r="14" spans="1:14" ht="96" customHeight="1" x14ac:dyDescent="0.25">
      <c r="A14" s="22" t="s">
        <v>199</v>
      </c>
      <c r="B14" s="66" t="s">
        <v>319</v>
      </c>
      <c r="C14" s="24" t="s">
        <v>12</v>
      </c>
      <c r="D14" s="25">
        <v>12000</v>
      </c>
      <c r="E14" s="58" t="s">
        <v>13</v>
      </c>
      <c r="F14" s="444">
        <v>16</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81" customHeight="1" x14ac:dyDescent="0.25">
      <c r="A15" s="22" t="s">
        <v>28</v>
      </c>
      <c r="B15" s="66" t="s">
        <v>52</v>
      </c>
      <c r="C15" s="24" t="s">
        <v>12</v>
      </c>
      <c r="D15" s="25">
        <v>12000</v>
      </c>
      <c r="E15" s="58" t="s">
        <v>13</v>
      </c>
      <c r="F15" s="248">
        <v>6</v>
      </c>
      <c r="G15" s="185"/>
      <c r="H15" s="33">
        <f>+$H$14</f>
        <v>0</v>
      </c>
      <c r="I15" s="28">
        <f t="shared" si="0"/>
        <v>0</v>
      </c>
      <c r="J15" s="29">
        <f t="shared" si="1"/>
        <v>0</v>
      </c>
      <c r="K15" s="29">
        <f>G15*F15*D15</f>
        <v>0</v>
      </c>
      <c r="L15" s="30">
        <f t="shared" si="2"/>
        <v>0</v>
      </c>
      <c r="M15" s="30">
        <f t="shared" si="3"/>
        <v>0</v>
      </c>
      <c r="N15" s="1"/>
    </row>
    <row r="16" spans="1:14" ht="15.75" thickBot="1" x14ac:dyDescent="0.3">
      <c r="A16" s="316"/>
      <c r="B16" s="317"/>
      <c r="C16" s="317"/>
      <c r="D16" s="317"/>
      <c r="E16" s="317"/>
      <c r="F16" s="317"/>
      <c r="G16" s="297"/>
      <c r="H16" s="318"/>
      <c r="I16" s="317"/>
      <c r="J16" s="317"/>
      <c r="K16" s="313">
        <f>SUM(K14:K15)</f>
        <v>0</v>
      </c>
      <c r="L16" s="314">
        <f>SUM(L14:L15)</f>
        <v>0</v>
      </c>
      <c r="M16" s="315">
        <f>SUM(M14:M15)</f>
        <v>0</v>
      </c>
      <c r="N16" s="70"/>
    </row>
    <row r="17" spans="1:14" x14ac:dyDescent="0.25">
      <c r="A17" s="9"/>
      <c r="B17" s="9"/>
      <c r="C17" s="9"/>
      <c r="D17" s="9"/>
      <c r="E17" s="9"/>
      <c r="F17" s="9"/>
      <c r="G17" s="9"/>
      <c r="H17" s="13"/>
      <c r="I17" s="9"/>
      <c r="J17" s="9"/>
      <c r="K17" s="9"/>
      <c r="L17" s="9"/>
      <c r="M17" s="51">
        <f>+M16-L16-K16</f>
        <v>0</v>
      </c>
      <c r="N17" s="9"/>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A24" s="9"/>
      <c r="B24" s="9"/>
      <c r="C24" s="270"/>
      <c r="D24" s="9"/>
      <c r="E24" s="9"/>
      <c r="F24" s="9"/>
      <c r="G24" s="9"/>
      <c r="H24" s="13"/>
      <c r="I24" s="9"/>
      <c r="J24" s="9"/>
      <c r="K24" s="9"/>
      <c r="L24" s="9"/>
      <c r="M24" s="9"/>
      <c r="N24" s="9"/>
    </row>
  </sheetData>
  <mergeCells count="4">
    <mergeCell ref="A1:B1"/>
    <mergeCell ref="C3:E3"/>
    <mergeCell ref="C4:E4"/>
    <mergeCell ref="C13:F13"/>
  </mergeCells>
  <conditionalFormatting sqref="C3:E4">
    <cfRule type="containsBlanks" dxfId="45" priority="1">
      <formula>LEN(TRIM(C3))=0</formula>
    </cfRule>
    <cfRule type="containsBlanks" dxfId="44"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N35"/>
  <sheetViews>
    <sheetView view="pageBreakPreview" topLeftCell="A14" zoomScale="91" zoomScaleNormal="70" zoomScaleSheetLayoutView="91" workbookViewId="0">
      <selection activeCell="B24" sqref="B24"/>
    </sheetView>
  </sheetViews>
  <sheetFormatPr defaultRowHeight="15" x14ac:dyDescent="0.25"/>
  <cols>
    <col min="2" max="2" width="74.140625" customWidth="1"/>
    <col min="3" max="3" width="16" customWidth="1"/>
    <col min="4" max="4" width="14" customWidth="1"/>
    <col min="5" max="5" width="15.140625" customWidth="1"/>
    <col min="6" max="6" width="15.5703125" customWidth="1"/>
    <col min="7" max="7" width="15.42578125" customWidth="1"/>
    <col min="9" max="9" width="12.140625" customWidth="1"/>
    <col min="10" max="10" width="14.140625" customWidth="1"/>
    <col min="11" max="11" width="15" customWidth="1"/>
    <col min="12" max="12" width="12" customWidth="1"/>
    <col min="13" max="13" width="14.71093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200</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15.75" x14ac:dyDescent="0.25">
      <c r="A10" s="361">
        <v>12</v>
      </c>
      <c r="B10" s="348" t="s">
        <v>294</v>
      </c>
      <c r="C10" s="535"/>
      <c r="D10" s="536"/>
      <c r="E10" s="536"/>
      <c r="F10" s="536"/>
      <c r="G10" s="536"/>
      <c r="H10" s="536"/>
      <c r="I10" s="536"/>
      <c r="J10" s="126"/>
      <c r="K10" s="126"/>
      <c r="L10" s="126"/>
      <c r="M10" s="127"/>
    </row>
    <row r="11" spans="1:14" x14ac:dyDescent="0.25">
      <c r="A11" s="145" t="s">
        <v>5</v>
      </c>
      <c r="B11" s="124" t="s">
        <v>6</v>
      </c>
      <c r="C11" s="537" t="s">
        <v>59</v>
      </c>
      <c r="D11" s="538"/>
      <c r="E11" s="538"/>
      <c r="F11" s="538"/>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60</v>
      </c>
      <c r="C13" s="16" t="s">
        <v>344</v>
      </c>
      <c r="D13" s="133"/>
      <c r="E13" s="133"/>
      <c r="F13" s="133"/>
      <c r="G13" s="125"/>
      <c r="H13" s="126"/>
      <c r="I13" s="126"/>
      <c r="J13" s="126"/>
      <c r="K13" s="126"/>
      <c r="L13" s="126"/>
      <c r="M13" s="127"/>
    </row>
    <row r="14" spans="1:14" ht="158.25" customHeight="1" x14ac:dyDescent="0.25">
      <c r="A14" s="263" t="s">
        <v>172</v>
      </c>
      <c r="B14" s="66" t="s">
        <v>62</v>
      </c>
      <c r="C14" s="24" t="s">
        <v>12</v>
      </c>
      <c r="D14" s="67">
        <v>42600</v>
      </c>
      <c r="E14" s="58" t="s">
        <v>13</v>
      </c>
      <c r="F14" s="68">
        <v>2</v>
      </c>
      <c r="G14" s="185"/>
      <c r="H14" s="27"/>
      <c r="I14" s="136">
        <f t="shared" ref="I14" si="0">G14*H14/100</f>
        <v>0</v>
      </c>
      <c r="J14" s="137">
        <f t="shared" ref="J14" si="1">+G14+I14</f>
        <v>0</v>
      </c>
      <c r="K14" s="137">
        <f>G14*F14*D14</f>
        <v>0</v>
      </c>
      <c r="L14" s="138">
        <f t="shared" ref="L14" si="2">+K14*H14/100</f>
        <v>0</v>
      </c>
      <c r="M14" s="139">
        <f t="shared" ref="M14" si="3">+K14+L14</f>
        <v>0</v>
      </c>
    </row>
    <row r="15" spans="1:14" ht="83.25" customHeight="1" x14ac:dyDescent="0.25">
      <c r="A15" s="266" t="s">
        <v>173</v>
      </c>
      <c r="B15" s="66" t="s">
        <v>64</v>
      </c>
      <c r="C15" s="24" t="s">
        <v>12</v>
      </c>
      <c r="D15" s="67"/>
      <c r="E15" s="58"/>
      <c r="F15" s="68"/>
      <c r="G15" s="125"/>
      <c r="H15" s="126"/>
      <c r="I15" s="126"/>
      <c r="J15" s="126"/>
      <c r="K15" s="126"/>
      <c r="L15" s="126"/>
      <c r="M15" s="127"/>
    </row>
    <row r="16" spans="1:14" ht="25.5" x14ac:dyDescent="0.25">
      <c r="A16" s="263" t="s">
        <v>211</v>
      </c>
      <c r="B16" s="31" t="s">
        <v>16</v>
      </c>
      <c r="C16" s="32" t="s">
        <v>12</v>
      </c>
      <c r="D16" s="25">
        <v>36200</v>
      </c>
      <c r="E16" s="58" t="s">
        <v>13</v>
      </c>
      <c r="F16" s="26">
        <v>4</v>
      </c>
      <c r="G16" s="185"/>
      <c r="H16" s="104">
        <f>+$H$14</f>
        <v>0</v>
      </c>
      <c r="I16" s="136">
        <f t="shared" ref="I16:I17" si="4">G16*H16/100</f>
        <v>0</v>
      </c>
      <c r="J16" s="137">
        <f t="shared" ref="J16:J17" si="5">+G16+I16</f>
        <v>0</v>
      </c>
      <c r="K16" s="137">
        <f>G16*F16*D16</f>
        <v>0</v>
      </c>
      <c r="L16" s="138">
        <f t="shared" ref="L16:L17" si="6">+K16*H16/100</f>
        <v>0</v>
      </c>
      <c r="M16" s="139">
        <f t="shared" ref="M16:M17" si="7">+K16+L16</f>
        <v>0</v>
      </c>
    </row>
    <row r="17" spans="1:14" ht="25.5" x14ac:dyDescent="0.25">
      <c r="A17" s="323" t="s">
        <v>212</v>
      </c>
      <c r="B17" s="31" t="s">
        <v>17</v>
      </c>
      <c r="C17" s="32" t="s">
        <v>12</v>
      </c>
      <c r="D17" s="25">
        <v>6400</v>
      </c>
      <c r="E17" s="58" t="s">
        <v>13</v>
      </c>
      <c r="F17" s="26">
        <v>4</v>
      </c>
      <c r="G17" s="185"/>
      <c r="H17" s="104">
        <f>+$H$14</f>
        <v>0</v>
      </c>
      <c r="I17" s="136">
        <f t="shared" si="4"/>
        <v>0</v>
      </c>
      <c r="J17" s="137">
        <f t="shared" si="5"/>
        <v>0</v>
      </c>
      <c r="K17" s="137">
        <f>G17*F17*D17</f>
        <v>0</v>
      </c>
      <c r="L17" s="138">
        <f t="shared" si="6"/>
        <v>0</v>
      </c>
      <c r="M17" s="138">
        <f t="shared" si="7"/>
        <v>0</v>
      </c>
    </row>
    <row r="18" spans="1:14" ht="15.75" thickBot="1" x14ac:dyDescent="0.3">
      <c r="A18" s="450"/>
      <c r="B18" s="451"/>
      <c r="C18" s="458"/>
      <c r="D18" s="458"/>
      <c r="E18" s="458"/>
      <c r="F18" s="458"/>
      <c r="G18" s="458"/>
      <c r="H18" s="458"/>
      <c r="I18" s="458"/>
      <c r="J18" s="459"/>
      <c r="K18" s="325">
        <f>SUM(K14:K17)</f>
        <v>0</v>
      </c>
      <c r="L18" s="326">
        <f>SUM(L14:L17)</f>
        <v>0</v>
      </c>
      <c r="M18" s="327">
        <f>SUM(M14:M17)</f>
        <v>0</v>
      </c>
      <c r="N18" s="70"/>
    </row>
    <row r="19" spans="1:14" ht="15.75" thickBot="1" x14ac:dyDescent="0.3">
      <c r="A19" s="460"/>
      <c r="B19" s="461"/>
      <c r="C19" s="461"/>
      <c r="D19" s="461"/>
      <c r="E19" s="461"/>
      <c r="F19" s="461"/>
      <c r="G19" s="461"/>
      <c r="H19" s="462"/>
      <c r="I19" s="461"/>
      <c r="J19" s="461"/>
      <c r="K19" s="461"/>
      <c r="L19" s="461"/>
      <c r="M19" s="463">
        <f>+M18-L18-K18</f>
        <v>0</v>
      </c>
    </row>
    <row r="20" spans="1:14" ht="24.75" customHeight="1" x14ac:dyDescent="0.25">
      <c r="A20" s="361">
        <v>13</v>
      </c>
      <c r="B20" s="348" t="s">
        <v>295</v>
      </c>
      <c r="C20" s="535"/>
      <c r="D20" s="536"/>
      <c r="E20" s="536"/>
      <c r="F20" s="536"/>
      <c r="G20" s="536"/>
      <c r="H20" s="536"/>
      <c r="I20" s="536"/>
      <c r="K20" s="126"/>
      <c r="L20" s="126"/>
      <c r="M20" s="127"/>
    </row>
    <row r="21" spans="1:14" x14ac:dyDescent="0.25">
      <c r="A21" s="145" t="s">
        <v>5</v>
      </c>
      <c r="B21" s="124" t="s">
        <v>6</v>
      </c>
      <c r="C21" s="539" t="s">
        <v>59</v>
      </c>
      <c r="D21" s="538"/>
      <c r="E21" s="538"/>
      <c r="F21" s="538"/>
      <c r="G21" s="125"/>
      <c r="H21" s="126"/>
      <c r="I21" s="126"/>
      <c r="J21" s="126"/>
      <c r="K21" s="126"/>
      <c r="L21" s="126"/>
      <c r="M21" s="127"/>
    </row>
    <row r="22" spans="1:14" x14ac:dyDescent="0.25">
      <c r="A22" s="145" t="s">
        <v>8</v>
      </c>
      <c r="B22" s="124" t="s">
        <v>9</v>
      </c>
      <c r="C22" s="128">
        <v>42201</v>
      </c>
      <c r="D22" s="129"/>
      <c r="E22" s="129"/>
      <c r="F22" s="130"/>
      <c r="G22" s="125"/>
      <c r="H22" s="126"/>
      <c r="I22" s="126"/>
      <c r="J22" s="126"/>
      <c r="K22" s="126"/>
      <c r="L22" s="126"/>
      <c r="M22" s="127"/>
    </row>
    <row r="23" spans="1:14" x14ac:dyDescent="0.25">
      <c r="A23" s="145" t="s">
        <v>10</v>
      </c>
      <c r="B23" s="131" t="s">
        <v>60</v>
      </c>
      <c r="C23" s="16" t="s">
        <v>344</v>
      </c>
      <c r="D23" s="133"/>
      <c r="E23" s="133"/>
      <c r="F23" s="133"/>
      <c r="G23" s="125"/>
      <c r="H23" s="126"/>
      <c r="I23" s="126"/>
      <c r="J23" s="126"/>
      <c r="K23" s="126"/>
      <c r="L23" s="126"/>
      <c r="M23" s="127"/>
    </row>
    <row r="24" spans="1:14" ht="137.25" customHeight="1" x14ac:dyDescent="0.25">
      <c r="A24" s="263" t="s">
        <v>174</v>
      </c>
      <c r="B24" s="66" t="s">
        <v>399</v>
      </c>
      <c r="C24" s="24" t="s">
        <v>12</v>
      </c>
      <c r="D24" s="67">
        <v>18340</v>
      </c>
      <c r="E24" s="58" t="s">
        <v>13</v>
      </c>
      <c r="F24" s="68">
        <v>5</v>
      </c>
      <c r="G24" s="185"/>
      <c r="H24" s="104">
        <f t="shared" ref="H24:H27" si="8">+$H$14</f>
        <v>0</v>
      </c>
      <c r="I24" s="136">
        <f t="shared" ref="I24:I27" si="9">G24*H24/100</f>
        <v>0</v>
      </c>
      <c r="J24" s="137">
        <f t="shared" ref="J24:J27" si="10">+G24+I24</f>
        <v>0</v>
      </c>
      <c r="K24" s="137">
        <f>G24*F24*D24</f>
        <v>0</v>
      </c>
      <c r="L24" s="138">
        <f t="shared" ref="L24:L27" si="11">+K24*H24/100</f>
        <v>0</v>
      </c>
      <c r="M24" s="139">
        <f t="shared" ref="M24:M27" si="12">+K24+L24</f>
        <v>0</v>
      </c>
    </row>
    <row r="25" spans="1:14" ht="139.5" customHeight="1" x14ac:dyDescent="0.25">
      <c r="A25" s="263" t="s">
        <v>175</v>
      </c>
      <c r="B25" s="66" t="s">
        <v>343</v>
      </c>
      <c r="C25" s="24" t="s">
        <v>67</v>
      </c>
      <c r="D25" s="67">
        <v>675</v>
      </c>
      <c r="E25" s="58" t="s">
        <v>13</v>
      </c>
      <c r="F25" s="68">
        <v>5</v>
      </c>
      <c r="G25" s="185"/>
      <c r="H25" s="104">
        <f t="shared" si="8"/>
        <v>0</v>
      </c>
      <c r="I25" s="136">
        <f t="shared" si="9"/>
        <v>0</v>
      </c>
      <c r="J25" s="137">
        <f t="shared" si="10"/>
        <v>0</v>
      </c>
      <c r="K25" s="137">
        <f>G25*F25*D25</f>
        <v>0</v>
      </c>
      <c r="L25" s="138">
        <f t="shared" si="11"/>
        <v>0</v>
      </c>
      <c r="M25" s="139">
        <f t="shared" si="12"/>
        <v>0</v>
      </c>
    </row>
    <row r="26" spans="1:14" ht="33.75" customHeight="1" x14ac:dyDescent="0.25">
      <c r="A26" s="263" t="s">
        <v>176</v>
      </c>
      <c r="B26" s="85" t="s">
        <v>342</v>
      </c>
      <c r="C26" s="24" t="s">
        <v>67</v>
      </c>
      <c r="D26" s="67">
        <v>675</v>
      </c>
      <c r="E26" s="58" t="s">
        <v>13</v>
      </c>
      <c r="F26" s="68">
        <v>3</v>
      </c>
      <c r="G26" s="185"/>
      <c r="H26" s="104">
        <f t="shared" si="8"/>
        <v>0</v>
      </c>
      <c r="I26" s="136">
        <f t="shared" si="9"/>
        <v>0</v>
      </c>
      <c r="J26" s="137">
        <f t="shared" si="10"/>
        <v>0</v>
      </c>
      <c r="K26" s="137">
        <f>G26*F26*D26</f>
        <v>0</v>
      </c>
      <c r="L26" s="138">
        <f t="shared" si="11"/>
        <v>0</v>
      </c>
      <c r="M26" s="139">
        <f t="shared" si="12"/>
        <v>0</v>
      </c>
    </row>
    <row r="27" spans="1:14" ht="87.75" customHeight="1" x14ac:dyDescent="0.25">
      <c r="A27" s="323" t="s">
        <v>271</v>
      </c>
      <c r="B27" s="66" t="s">
        <v>68</v>
      </c>
      <c r="C27" s="24" t="s">
        <v>12</v>
      </c>
      <c r="D27" s="67">
        <v>14850</v>
      </c>
      <c r="E27" s="58" t="s">
        <v>13</v>
      </c>
      <c r="F27" s="68">
        <v>5</v>
      </c>
      <c r="G27" s="185"/>
      <c r="H27" s="104">
        <f t="shared" si="8"/>
        <v>0</v>
      </c>
      <c r="I27" s="136">
        <f t="shared" si="9"/>
        <v>0</v>
      </c>
      <c r="J27" s="137">
        <f t="shared" si="10"/>
        <v>0</v>
      </c>
      <c r="K27" s="137">
        <f>G27*F27*D27</f>
        <v>0</v>
      </c>
      <c r="L27" s="138">
        <f t="shared" si="11"/>
        <v>0</v>
      </c>
      <c r="M27" s="138">
        <f t="shared" si="12"/>
        <v>0</v>
      </c>
    </row>
    <row r="28" spans="1:14" ht="15.75" thickBot="1" x14ac:dyDescent="0.3">
      <c r="A28" s="316"/>
      <c r="B28" s="317"/>
      <c r="C28" s="317"/>
      <c r="D28" s="317"/>
      <c r="E28" s="317"/>
      <c r="F28" s="317"/>
      <c r="G28" s="297"/>
      <c r="H28" s="317"/>
      <c r="I28" s="317"/>
      <c r="J28" s="317"/>
      <c r="K28" s="325">
        <f>SUM(K24:K27)</f>
        <v>0</v>
      </c>
      <c r="L28" s="326">
        <f>SUM(L24:L27)</f>
        <v>0</v>
      </c>
      <c r="M28" s="327">
        <f>SUM(M24:M27)</f>
        <v>0</v>
      </c>
      <c r="N28" s="70"/>
    </row>
    <row r="29" spans="1:14" ht="15.75" x14ac:dyDescent="0.25">
      <c r="A29" s="87"/>
      <c r="B29" s="86"/>
      <c r="C29" s="1"/>
      <c r="D29" s="1"/>
      <c r="E29" s="1"/>
      <c r="F29" s="1"/>
      <c r="G29" s="1"/>
      <c r="H29" s="1"/>
      <c r="I29" s="1"/>
      <c r="J29" s="1"/>
      <c r="K29" s="1"/>
      <c r="L29" s="1"/>
      <c r="M29" s="51">
        <f>+M28-L28-K28</f>
        <v>0</v>
      </c>
      <c r="N29" s="1"/>
    </row>
    <row r="30" spans="1:14" s="286" customFormat="1" ht="15.75" thickBot="1" x14ac:dyDescent="0.3">
      <c r="A30" s="166"/>
      <c r="B30" s="345" t="s">
        <v>136</v>
      </c>
      <c r="C30" s="167"/>
      <c r="D30" s="166"/>
      <c r="E30" s="166"/>
      <c r="F30" s="166"/>
      <c r="G30" s="166"/>
      <c r="H30" s="169"/>
      <c r="I30" s="166"/>
      <c r="J30" s="166"/>
      <c r="K30" s="166"/>
      <c r="L30" s="166"/>
      <c r="M30" s="165"/>
    </row>
    <row r="31" spans="1:14" ht="15.75" thickBot="1" x14ac:dyDescent="0.3">
      <c r="A31" s="52"/>
      <c r="B31" s="53"/>
      <c r="C31" s="53"/>
      <c r="D31" s="53"/>
      <c r="E31" s="53"/>
      <c r="F31" s="53"/>
      <c r="G31" s="309" t="s">
        <v>263</v>
      </c>
      <c r="H31" s="54"/>
      <c r="I31" s="53"/>
      <c r="J31" s="53"/>
      <c r="K31" s="49">
        <f>SUM(K28,K18)</f>
        <v>0</v>
      </c>
      <c r="L31" s="50">
        <f>SUM(L28,L18)</f>
        <v>0</v>
      </c>
      <c r="M31" s="320">
        <f>SUM(M28,M18)</f>
        <v>0</v>
      </c>
      <c r="N31" s="71"/>
    </row>
    <row r="32" spans="1:14" x14ac:dyDescent="0.25">
      <c r="A32" s="9"/>
      <c r="B32" s="411"/>
      <c r="C32" s="9"/>
      <c r="D32" s="9"/>
      <c r="E32" s="9"/>
      <c r="F32" s="9"/>
      <c r="G32" s="9"/>
      <c r="H32" s="13"/>
      <c r="I32" s="9"/>
      <c r="J32" s="9"/>
      <c r="K32" s="9"/>
      <c r="L32" s="9"/>
      <c r="M32" s="51">
        <f>+M31-L31-K31</f>
        <v>0</v>
      </c>
      <c r="N32" s="9"/>
    </row>
    <row r="33" spans="1:14" x14ac:dyDescent="0.25">
      <c r="A33" s="9"/>
      <c r="B33" s="410"/>
      <c r="C33" s="9"/>
      <c r="D33" s="9"/>
      <c r="E33" s="9"/>
      <c r="F33" s="9"/>
      <c r="G33" s="9"/>
      <c r="H33" s="13"/>
      <c r="I33" s="9"/>
      <c r="J33" s="9"/>
      <c r="K33" s="9">
        <f>+B6</f>
        <v>0</v>
      </c>
      <c r="L33" s="9"/>
      <c r="M33" s="9"/>
      <c r="N33" s="9"/>
    </row>
    <row r="34" spans="1:14" x14ac:dyDescent="0.25">
      <c r="A34" s="9"/>
      <c r="B34" s="411"/>
      <c r="C34" s="9"/>
      <c r="D34" s="9"/>
      <c r="E34" s="9"/>
      <c r="F34" s="9"/>
      <c r="G34" s="9"/>
      <c r="H34" s="13"/>
      <c r="I34" s="9"/>
      <c r="J34" s="9"/>
      <c r="K34" s="9"/>
      <c r="L34" s="9"/>
      <c r="M34" s="9"/>
      <c r="N34" s="9"/>
    </row>
    <row r="35" spans="1:14" x14ac:dyDescent="0.25">
      <c r="A35" s="9"/>
      <c r="B35" s="56"/>
      <c r="C35" s="9"/>
      <c r="D35" s="9"/>
      <c r="E35" s="9"/>
      <c r="F35" s="9"/>
      <c r="G35" s="9"/>
      <c r="H35" s="13"/>
      <c r="I35" s="9"/>
      <c r="J35" s="9"/>
      <c r="K35" s="9"/>
      <c r="L35" s="9"/>
      <c r="M35" s="9"/>
      <c r="N35" s="9"/>
    </row>
  </sheetData>
  <mergeCells count="3">
    <mergeCell ref="A1:B1"/>
    <mergeCell ref="C3:E3"/>
    <mergeCell ref="C4:E4"/>
  </mergeCells>
  <conditionalFormatting sqref="C3:E4">
    <cfRule type="containsBlanks" dxfId="43" priority="1">
      <formula>LEN(TRIM(C3))=0</formula>
    </cfRule>
    <cfRule type="containsBlanks" dxfId="42"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rowBreaks count="1" manualBreakCount="1">
    <brk id="1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N24"/>
  <sheetViews>
    <sheetView view="pageBreakPreview" zoomScale="86" zoomScaleNormal="85" zoomScaleSheetLayoutView="86" workbookViewId="0">
      <selection activeCell="C10" sqref="C10:F10"/>
    </sheetView>
  </sheetViews>
  <sheetFormatPr defaultRowHeight="15" x14ac:dyDescent="0.25"/>
  <cols>
    <col min="2" max="2" width="78.85546875" customWidth="1"/>
    <col min="3" max="3" width="15.5703125" customWidth="1"/>
    <col min="4" max="4" width="13.85546875" customWidth="1"/>
    <col min="5" max="5" width="13.28515625" customWidth="1"/>
    <col min="6" max="6" width="15.5703125" customWidth="1"/>
    <col min="7" max="7" width="13.42578125" customWidth="1"/>
    <col min="9" max="9" width="11" customWidth="1"/>
    <col min="10" max="11" width="12.28515625" customWidth="1"/>
    <col min="12" max="12" width="12.85546875" customWidth="1"/>
    <col min="13" max="13" width="14.42578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202</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1">
        <v>14</v>
      </c>
      <c r="B10" s="348" t="s">
        <v>296</v>
      </c>
      <c r="C10" s="561"/>
      <c r="D10" s="561"/>
      <c r="E10" s="561"/>
      <c r="F10" s="561"/>
      <c r="G10" s="126"/>
      <c r="H10" s="126"/>
      <c r="I10" s="126"/>
      <c r="J10" s="126"/>
      <c r="K10" s="126"/>
      <c r="L10" s="126"/>
      <c r="M10" s="127"/>
    </row>
    <row r="11" spans="1:14" x14ac:dyDescent="0.25">
      <c r="A11" s="145" t="s">
        <v>5</v>
      </c>
      <c r="B11" s="124" t="s">
        <v>6</v>
      </c>
      <c r="C11" s="539" t="s">
        <v>73</v>
      </c>
      <c r="D11" s="538"/>
      <c r="E11" s="538"/>
      <c r="F11" s="538"/>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11</v>
      </c>
      <c r="C13" s="132" t="s">
        <v>74</v>
      </c>
      <c r="D13" s="133"/>
      <c r="E13" s="133"/>
      <c r="F13" s="133"/>
      <c r="G13" s="125"/>
      <c r="H13" s="126"/>
      <c r="I13" s="126"/>
      <c r="J13" s="126"/>
      <c r="K13" s="126"/>
      <c r="L13" s="126"/>
      <c r="M13" s="127"/>
    </row>
    <row r="14" spans="1:14" ht="109.5" customHeight="1" x14ac:dyDescent="0.25">
      <c r="A14" s="256" t="s">
        <v>126</v>
      </c>
      <c r="B14" s="66" t="s">
        <v>345</v>
      </c>
      <c r="C14" s="24" t="s">
        <v>12</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88.5" customHeight="1" x14ac:dyDescent="0.25">
      <c r="A15" s="252" t="s">
        <v>127</v>
      </c>
      <c r="B15" s="66" t="s">
        <v>77</v>
      </c>
      <c r="C15" s="24" t="s">
        <v>12</v>
      </c>
      <c r="D15" s="67">
        <v>3000</v>
      </c>
      <c r="E15" s="58" t="s">
        <v>13</v>
      </c>
      <c r="F15" s="68">
        <v>2</v>
      </c>
      <c r="G15" s="185"/>
      <c r="H15" s="104">
        <f>+$H$14</f>
        <v>0</v>
      </c>
      <c r="I15" s="28">
        <f t="shared" si="0"/>
        <v>0</v>
      </c>
      <c r="J15" s="29">
        <f t="shared" si="1"/>
        <v>0</v>
      </c>
      <c r="K15" s="29">
        <f>G15*F15*D15</f>
        <v>0</v>
      </c>
      <c r="L15" s="24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41" priority="1">
      <formula>LEN(TRIM(C3))=0</formula>
    </cfRule>
    <cfRule type="containsBlanks" dxfId="4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N24"/>
  <sheetViews>
    <sheetView zoomScale="85" zoomScaleNormal="85" workbookViewId="0">
      <selection activeCell="F27" sqref="F27"/>
    </sheetView>
  </sheetViews>
  <sheetFormatPr defaultRowHeight="15" x14ac:dyDescent="0.25"/>
  <cols>
    <col min="2" max="2" width="72.85546875" customWidth="1"/>
    <col min="3" max="3" width="18.5703125" customWidth="1"/>
    <col min="4" max="4" width="14.140625" customWidth="1"/>
    <col min="5" max="5" width="14.5703125" customWidth="1"/>
    <col min="6" max="6" width="15.5703125" customWidth="1"/>
    <col min="7" max="7" width="14.28515625" customWidth="1"/>
    <col min="9" max="9" width="10.42578125" customWidth="1"/>
    <col min="10" max="11" width="13.85546875" customWidth="1"/>
    <col min="12" max="12" width="11.5703125" customWidth="1"/>
    <col min="13" max="13" width="14.71093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258</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6.5" customHeight="1" thickBot="1" x14ac:dyDescent="0.3">
      <c r="A9" s="383">
        <v>1</v>
      </c>
      <c r="B9" s="349">
        <v>2</v>
      </c>
      <c r="C9" s="350">
        <v>3</v>
      </c>
      <c r="D9" s="349">
        <v>4</v>
      </c>
      <c r="E9" s="349">
        <v>5</v>
      </c>
      <c r="F9" s="385">
        <v>6</v>
      </c>
      <c r="G9" s="349">
        <v>7</v>
      </c>
      <c r="H9" s="349">
        <v>8</v>
      </c>
      <c r="I9" s="349" t="s">
        <v>106</v>
      </c>
      <c r="J9" s="349" t="s">
        <v>107</v>
      </c>
      <c r="K9" s="349" t="s">
        <v>260</v>
      </c>
      <c r="L9" s="349" t="s">
        <v>108</v>
      </c>
      <c r="M9" s="384" t="s">
        <v>109</v>
      </c>
    </row>
    <row r="10" spans="1:14" x14ac:dyDescent="0.25">
      <c r="A10" s="361">
        <v>15</v>
      </c>
      <c r="B10" s="348" t="s">
        <v>297</v>
      </c>
      <c r="C10" s="561"/>
      <c r="D10" s="561"/>
      <c r="E10" s="561"/>
      <c r="F10" s="561"/>
      <c r="G10" s="126"/>
      <c r="H10" s="126"/>
      <c r="I10" s="126"/>
      <c r="J10" s="126"/>
      <c r="K10" s="126"/>
      <c r="L10" s="126"/>
      <c r="M10" s="127"/>
    </row>
    <row r="11" spans="1:14" x14ac:dyDescent="0.25">
      <c r="A11" s="145" t="s">
        <v>5</v>
      </c>
      <c r="B11" s="146" t="s">
        <v>6</v>
      </c>
      <c r="C11" s="539" t="s">
        <v>30</v>
      </c>
      <c r="D11" s="564"/>
      <c r="E11" s="564"/>
      <c r="F11" s="564"/>
      <c r="G11" s="125"/>
      <c r="H11" s="126"/>
      <c r="I11" s="126"/>
      <c r="J11" s="126"/>
      <c r="K11" s="126"/>
      <c r="L11" s="126"/>
      <c r="M11" s="127"/>
    </row>
    <row r="12" spans="1:14" x14ac:dyDescent="0.25">
      <c r="A12" s="145" t="s">
        <v>8</v>
      </c>
      <c r="B12" s="146" t="s">
        <v>9</v>
      </c>
      <c r="C12" s="128">
        <v>42001</v>
      </c>
      <c r="D12" s="147"/>
      <c r="E12" s="147"/>
      <c r="F12" s="148"/>
      <c r="G12" s="125"/>
      <c r="H12" s="126"/>
      <c r="I12" s="126"/>
      <c r="J12" s="126"/>
      <c r="K12" s="126"/>
      <c r="L12" s="126"/>
      <c r="M12" s="127"/>
    </row>
    <row r="13" spans="1:14" x14ac:dyDescent="0.25">
      <c r="A13" s="145" t="s">
        <v>10</v>
      </c>
      <c r="B13" s="149" t="s">
        <v>11</v>
      </c>
      <c r="C13" s="132" t="s">
        <v>69</v>
      </c>
      <c r="D13" s="147"/>
      <c r="E13" s="147"/>
      <c r="F13" s="147"/>
      <c r="G13" s="125"/>
      <c r="H13" s="126"/>
      <c r="I13" s="126"/>
      <c r="J13" s="126"/>
      <c r="K13" s="126"/>
      <c r="L13" s="126"/>
      <c r="M13" s="127"/>
    </row>
    <row r="14" spans="1:14" ht="95.25" customHeight="1" x14ac:dyDescent="0.25">
      <c r="A14" s="256" t="s">
        <v>177</v>
      </c>
      <c r="B14" s="23" t="s">
        <v>70</v>
      </c>
      <c r="C14" s="24" t="s">
        <v>35</v>
      </c>
      <c r="D14" s="76">
        <v>2500</v>
      </c>
      <c r="E14" s="14" t="s">
        <v>13</v>
      </c>
      <c r="F14" s="77">
        <v>5</v>
      </c>
      <c r="G14" s="185"/>
      <c r="H14" s="27"/>
      <c r="I14" s="28">
        <f t="shared" ref="I14:I15" si="0">G14*H14/100</f>
        <v>0</v>
      </c>
      <c r="J14" s="29">
        <f t="shared" ref="J14:J15" si="1">+G14+I14</f>
        <v>0</v>
      </c>
      <c r="K14" s="240">
        <f>G14*F14*D14</f>
        <v>0</v>
      </c>
      <c r="L14" s="240">
        <f t="shared" ref="L14:L15" si="2">+K14*H14/100</f>
        <v>0</v>
      </c>
      <c r="M14" s="241">
        <f t="shared" ref="M14:M15" si="3">+K14+L14</f>
        <v>0</v>
      </c>
    </row>
    <row r="15" spans="1:14" ht="93" customHeight="1" x14ac:dyDescent="0.25">
      <c r="A15" s="252" t="s">
        <v>178</v>
      </c>
      <c r="B15" s="66" t="s">
        <v>72</v>
      </c>
      <c r="C15" s="24" t="s">
        <v>12</v>
      </c>
      <c r="D15" s="67">
        <v>2500</v>
      </c>
      <c r="E15" s="58" t="s">
        <v>13</v>
      </c>
      <c r="F15" s="68">
        <v>5</v>
      </c>
      <c r="G15" s="185"/>
      <c r="H15" s="104">
        <f>+$H$14</f>
        <v>0</v>
      </c>
      <c r="I15" s="28">
        <f t="shared" si="0"/>
        <v>0</v>
      </c>
      <c r="J15" s="29">
        <f t="shared" si="1"/>
        <v>0</v>
      </c>
      <c r="K15" s="240">
        <f>G15*F15*D15</f>
        <v>0</v>
      </c>
      <c r="L15" s="240">
        <f t="shared" si="2"/>
        <v>0</v>
      </c>
      <c r="M15" s="240">
        <f t="shared" si="3"/>
        <v>0</v>
      </c>
    </row>
    <row r="16" spans="1:14" ht="15.75" thickBot="1" x14ac:dyDescent="0.3">
      <c r="A16" s="316"/>
      <c r="B16" s="317"/>
      <c r="C16" s="317"/>
      <c r="D16" s="317"/>
      <c r="E16" s="317"/>
      <c r="F16" s="317"/>
      <c r="G16" s="297"/>
      <c r="H16" s="317"/>
      <c r="I16" s="317"/>
      <c r="J16" s="317"/>
      <c r="K16" s="325">
        <f>SUM(K14:K15)</f>
        <v>0</v>
      </c>
      <c r="L16" s="326">
        <f>SUM(L14:L15)</f>
        <v>0</v>
      </c>
      <c r="M16" s="327">
        <f>SUM(M14:M15)</f>
        <v>0</v>
      </c>
      <c r="N16" s="1"/>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9" priority="1">
      <formula>LEN(TRIM(C3))=0</formula>
    </cfRule>
    <cfRule type="containsBlanks" dxfId="38"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N24"/>
  <sheetViews>
    <sheetView view="pageBreakPreview" zoomScale="89" zoomScaleNormal="90" zoomScaleSheetLayoutView="89" workbookViewId="0">
      <selection activeCell="C10" sqref="C10:F10"/>
    </sheetView>
  </sheetViews>
  <sheetFormatPr defaultRowHeight="15" x14ac:dyDescent="0.25"/>
  <cols>
    <col min="2" max="2" width="82.28515625" customWidth="1"/>
    <col min="3" max="3" width="20.140625" customWidth="1"/>
    <col min="4" max="4" width="18.42578125" customWidth="1"/>
    <col min="5" max="5" width="16.5703125" customWidth="1"/>
    <col min="6" max="6" width="15.5703125" customWidth="1"/>
    <col min="7" max="7" width="13.85546875" customWidth="1"/>
    <col min="10" max="10" width="11.42578125" customWidth="1"/>
    <col min="11" max="11" width="12.28515625" customWidth="1"/>
    <col min="12" max="12" width="12.5703125" customWidth="1"/>
    <col min="13" max="13" width="15.5703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203</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2">
        <v>16</v>
      </c>
      <c r="B10" s="348" t="s">
        <v>298</v>
      </c>
      <c r="C10" s="561"/>
      <c r="D10" s="561"/>
      <c r="E10" s="561"/>
      <c r="F10" s="561"/>
      <c r="G10" s="126"/>
      <c r="H10" s="126"/>
      <c r="I10" s="126"/>
      <c r="J10" s="126"/>
      <c r="K10" s="126"/>
      <c r="L10" s="126"/>
      <c r="M10" s="127"/>
    </row>
    <row r="11" spans="1:14" x14ac:dyDescent="0.25">
      <c r="A11" s="152" t="s">
        <v>5</v>
      </c>
      <c r="B11" s="153" t="s">
        <v>6</v>
      </c>
      <c r="C11" s="565" t="s">
        <v>19</v>
      </c>
      <c r="D11" s="346"/>
      <c r="E11" s="346"/>
      <c r="F11" s="34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11</v>
      </c>
      <c r="C13" s="159" t="s">
        <v>80</v>
      </c>
      <c r="D13" s="156"/>
      <c r="E13" s="156"/>
      <c r="F13" s="156"/>
      <c r="G13" s="125"/>
      <c r="H13" s="126"/>
      <c r="I13" s="126"/>
      <c r="J13" s="126"/>
      <c r="K13" s="126"/>
      <c r="L13" s="126"/>
      <c r="M13" s="127"/>
    </row>
    <row r="14" spans="1:14" ht="48" customHeight="1" x14ac:dyDescent="0.25">
      <c r="A14" s="256" t="s">
        <v>179</v>
      </c>
      <c r="B14" s="31" t="s">
        <v>349</v>
      </c>
      <c r="C14" s="32" t="s">
        <v>12</v>
      </c>
      <c r="D14" s="25">
        <v>9500</v>
      </c>
      <c r="E14" s="38" t="s">
        <v>13</v>
      </c>
      <c r="F14" s="26">
        <v>3</v>
      </c>
      <c r="G14" s="185"/>
      <c r="H14" s="27"/>
      <c r="I14" s="28">
        <f t="shared" ref="I14:I15" si="0">G14*H14/100</f>
        <v>0</v>
      </c>
      <c r="J14" s="29">
        <f t="shared" ref="J14:J15" si="1">+G14+I14</f>
        <v>0</v>
      </c>
      <c r="K14" s="29">
        <f>G14*F14*D14</f>
        <v>0</v>
      </c>
      <c r="L14" s="30">
        <f t="shared" ref="L14:L15" si="2">+K14*H14/100</f>
        <v>0</v>
      </c>
      <c r="M14" s="102">
        <f t="shared" ref="M14:M15" si="3">+K14+L14</f>
        <v>0</v>
      </c>
    </row>
    <row r="15" spans="1:14" ht="53.25" customHeight="1" x14ac:dyDescent="0.25">
      <c r="A15" s="252" t="s">
        <v>180</v>
      </c>
      <c r="B15" s="31" t="s">
        <v>83</v>
      </c>
      <c r="C15" s="32" t="s">
        <v>12</v>
      </c>
      <c r="D15" s="25">
        <v>1300</v>
      </c>
      <c r="E15" s="38" t="s">
        <v>13</v>
      </c>
      <c r="F15" s="26">
        <v>3</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5">
        <f>SUM(L14:L15)</f>
        <v>0</v>
      </c>
      <c r="M16" s="330">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7" priority="1">
      <formula>LEN(TRIM(C3))=0</formula>
    </cfRule>
    <cfRule type="containsBlanks" dxfId="36" priority="2">
      <formula>LEN(TRIM(C3))=0</formula>
    </cfRule>
  </conditionalFormatting>
  <pageMargins left="0.31496062992125984" right="0.31496062992125984" top="0.35433070866141736" bottom="0.55118110236220474" header="0.11811023622047245" footer="0.31496062992125984"/>
  <pageSetup paperSize="9" scale="57" orientation="landscape" r:id="rId1"/>
  <headerFooter>
    <oddFooter>&amp;Lizpis: &amp;D&amp;C&amp;F&amp;Rsklop: &amp;"-,Krepko"&amp;12&amp;A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N24"/>
  <sheetViews>
    <sheetView view="pageBreakPreview" zoomScale="115" zoomScaleNormal="80" zoomScaleSheetLayoutView="115" workbookViewId="0">
      <selection activeCell="C10" sqref="C10:F10"/>
    </sheetView>
  </sheetViews>
  <sheetFormatPr defaultRowHeight="15" x14ac:dyDescent="0.25"/>
  <cols>
    <col min="2" max="2" width="73.85546875" customWidth="1"/>
    <col min="3" max="4" width="16.5703125" customWidth="1"/>
    <col min="5" max="5" width="16.85546875" customWidth="1"/>
    <col min="6" max="6" width="15.5703125" customWidth="1"/>
    <col min="7" max="7" width="14" customWidth="1"/>
    <col min="8" max="8" width="9.28515625" bestFit="1" customWidth="1"/>
    <col min="9" max="9" width="10.42578125" customWidth="1"/>
    <col min="10" max="10" width="13.28515625" customWidth="1"/>
    <col min="11" max="11" width="13.42578125" customWidth="1"/>
    <col min="12" max="12" width="13.140625" customWidth="1"/>
    <col min="13" max="13" width="14.140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204</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85">
        <v>6</v>
      </c>
      <c r="G9" s="349">
        <v>7</v>
      </c>
      <c r="H9" s="349">
        <v>8</v>
      </c>
      <c r="I9" s="349" t="s">
        <v>106</v>
      </c>
      <c r="J9" s="349" t="s">
        <v>107</v>
      </c>
      <c r="K9" s="349" t="s">
        <v>260</v>
      </c>
      <c r="L9" s="349" t="s">
        <v>108</v>
      </c>
      <c r="M9" s="384" t="s">
        <v>109</v>
      </c>
    </row>
    <row r="10" spans="1:14" ht="30" x14ac:dyDescent="0.25">
      <c r="A10" s="362">
        <v>17</v>
      </c>
      <c r="B10" s="348" t="s">
        <v>299</v>
      </c>
      <c r="C10" s="561"/>
      <c r="D10" s="561"/>
      <c r="E10" s="561"/>
      <c r="F10" s="561"/>
      <c r="G10" s="126"/>
      <c r="H10" s="126"/>
      <c r="I10" s="126"/>
      <c r="J10" s="126"/>
      <c r="K10" s="126"/>
      <c r="L10" s="126"/>
      <c r="M10" s="127"/>
    </row>
    <row r="11" spans="1:14" x14ac:dyDescent="0.25">
      <c r="A11" s="152" t="s">
        <v>5</v>
      </c>
      <c r="B11" s="153" t="s">
        <v>6</v>
      </c>
      <c r="C11" s="237" t="s">
        <v>19</v>
      </c>
      <c r="D11" s="154"/>
      <c r="E11" s="154"/>
      <c r="F11" s="56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84</v>
      </c>
      <c r="C13" s="40" t="s">
        <v>352</v>
      </c>
      <c r="D13" s="156"/>
      <c r="E13" s="156"/>
      <c r="F13" s="156"/>
      <c r="G13" s="125"/>
      <c r="H13" s="126"/>
      <c r="I13" s="126"/>
      <c r="J13" s="126"/>
      <c r="K13" s="126"/>
      <c r="L13" s="126"/>
      <c r="M13" s="127"/>
    </row>
    <row r="14" spans="1:14" ht="80.25" customHeight="1" x14ac:dyDescent="0.25">
      <c r="A14" s="256" t="s">
        <v>54</v>
      </c>
      <c r="B14" s="31" t="s">
        <v>86</v>
      </c>
      <c r="C14" s="32" t="s">
        <v>12</v>
      </c>
      <c r="D14" s="25">
        <v>33000</v>
      </c>
      <c r="E14" s="38" t="s">
        <v>13</v>
      </c>
      <c r="F14" s="26">
        <v>6</v>
      </c>
      <c r="G14" s="185"/>
      <c r="H14" s="27"/>
      <c r="I14" s="28">
        <f t="shared" ref="I14:I15" si="0">G14*H14/100</f>
        <v>0</v>
      </c>
      <c r="J14" s="29">
        <f t="shared" ref="J14:J15" si="1">+G14+I14</f>
        <v>0</v>
      </c>
      <c r="K14" s="29">
        <f>G14*F14*D14</f>
        <v>0</v>
      </c>
      <c r="L14" s="30">
        <f t="shared" ref="L14:L15" si="2">+K14*H14/100</f>
        <v>0</v>
      </c>
      <c r="M14" s="102">
        <f t="shared" ref="M14:M15" si="3">+K14+L14</f>
        <v>0</v>
      </c>
    </row>
    <row r="15" spans="1:14" ht="80.25" customHeight="1" x14ac:dyDescent="0.25">
      <c r="A15" s="252" t="s">
        <v>55</v>
      </c>
      <c r="B15" s="31" t="s">
        <v>88</v>
      </c>
      <c r="C15" s="32" t="s">
        <v>12</v>
      </c>
      <c r="D15" s="25">
        <v>33000</v>
      </c>
      <c r="E15" s="38" t="s">
        <v>13</v>
      </c>
      <c r="F15" s="26">
        <v>8</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9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5" priority="1">
      <formula>LEN(TRIM(C3))=0</formula>
    </cfRule>
    <cfRule type="containsBlanks" dxfId="34" priority="2">
      <formula>LEN(TRIM(C3))=0</formula>
    </cfRule>
  </conditionalFormatting>
  <pageMargins left="0.31496062992125984" right="0.31496062992125984" top="0.35433070866141736" bottom="0.55118110236220474" header="0.11811023622047245" footer="0.31496062992125984"/>
  <pageSetup paperSize="9" scale="59" orientation="landscape" r:id="rId1"/>
  <headerFooter>
    <oddFooter>&amp;Lizpis: &amp;D&amp;C&amp;F&amp;Rsklop: &amp;"-,Krepko"&amp;12&amp;A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N25"/>
  <sheetViews>
    <sheetView view="pageBreakPreview" zoomScaleNormal="85" zoomScaleSheetLayoutView="100" workbookViewId="0">
      <selection activeCell="L63" sqref="L63"/>
    </sheetView>
  </sheetViews>
  <sheetFormatPr defaultRowHeight="15" x14ac:dyDescent="0.25"/>
  <cols>
    <col min="2" max="2" width="84.28515625" customWidth="1"/>
    <col min="3" max="3" width="16.140625" customWidth="1"/>
    <col min="4" max="4" width="13.7109375" customWidth="1"/>
    <col min="5" max="5" width="10.85546875" customWidth="1"/>
    <col min="6" max="6" width="15.5703125" customWidth="1"/>
    <col min="7" max="7" width="13.85546875" customWidth="1"/>
    <col min="9" max="9" width="10.42578125" customWidth="1"/>
    <col min="10" max="10" width="13.140625" customWidth="1"/>
    <col min="11" max="11" width="12.28515625" customWidth="1"/>
    <col min="12" max="12" width="11.5703125" customWidth="1"/>
    <col min="13" max="13" width="13.28515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205</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6.5" customHeight="1" thickBot="1" x14ac:dyDescent="0.3">
      <c r="A9" s="383">
        <v>1</v>
      </c>
      <c r="B9" s="349">
        <v>2</v>
      </c>
      <c r="C9" s="350">
        <v>3</v>
      </c>
      <c r="D9" s="349">
        <v>4</v>
      </c>
      <c r="E9" s="349">
        <v>5</v>
      </c>
      <c r="F9" s="385">
        <v>6</v>
      </c>
      <c r="G9" s="386">
        <v>7</v>
      </c>
      <c r="H9" s="349">
        <v>8</v>
      </c>
      <c r="I9" s="349" t="s">
        <v>106</v>
      </c>
      <c r="J9" s="349" t="s">
        <v>107</v>
      </c>
      <c r="K9" s="349" t="s">
        <v>260</v>
      </c>
      <c r="L9" s="349" t="s">
        <v>108</v>
      </c>
      <c r="M9" s="384" t="s">
        <v>109</v>
      </c>
    </row>
    <row r="10" spans="1:14" ht="27" customHeight="1" x14ac:dyDescent="0.25">
      <c r="A10" s="362">
        <v>18</v>
      </c>
      <c r="B10" s="348" t="s">
        <v>300</v>
      </c>
      <c r="M10" s="567"/>
    </row>
    <row r="11" spans="1:14" ht="33.75" customHeight="1" x14ac:dyDescent="0.25">
      <c r="A11" s="152" t="s">
        <v>5</v>
      </c>
      <c r="B11" s="153" t="s">
        <v>6</v>
      </c>
      <c r="C11" s="684" t="s">
        <v>19</v>
      </c>
      <c r="D11" s="685"/>
      <c r="E11" s="685"/>
      <c r="F11" s="68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75" customHeight="1" x14ac:dyDescent="0.25">
      <c r="A13" s="152" t="s">
        <v>10</v>
      </c>
      <c r="B13" s="158" t="s">
        <v>60</v>
      </c>
      <c r="C13" s="40" t="s">
        <v>348</v>
      </c>
      <c r="D13" s="160"/>
      <c r="E13" s="160"/>
      <c r="F13" s="160"/>
      <c r="G13" s="125"/>
      <c r="H13" s="126"/>
      <c r="I13" s="126"/>
      <c r="J13" s="126"/>
      <c r="K13" s="126"/>
      <c r="L13" s="126"/>
      <c r="M13" s="127"/>
    </row>
    <row r="14" spans="1:14" ht="120" customHeight="1" x14ac:dyDescent="0.25">
      <c r="A14" s="256" t="s">
        <v>56</v>
      </c>
      <c r="B14" s="31" t="s">
        <v>346</v>
      </c>
      <c r="C14" s="32" t="s">
        <v>12</v>
      </c>
      <c r="D14" s="25">
        <v>11635</v>
      </c>
      <c r="E14" s="38" t="s">
        <v>13</v>
      </c>
      <c r="F14" s="26">
        <v>2</v>
      </c>
      <c r="G14" s="185"/>
      <c r="H14" s="27"/>
      <c r="I14" s="28">
        <f t="shared" ref="I14" si="0">G14*H14/100</f>
        <v>0</v>
      </c>
      <c r="J14" s="29">
        <f t="shared" ref="J14" si="1">+G14+I14</f>
        <v>0</v>
      </c>
      <c r="K14" s="29">
        <f>G14*F14*D14</f>
        <v>0</v>
      </c>
      <c r="L14" s="30">
        <f t="shared" ref="L14" si="2">+K14*H14/100</f>
        <v>0</v>
      </c>
      <c r="M14" s="102">
        <f t="shared" ref="M14" si="3">+K14+L14</f>
        <v>0</v>
      </c>
    </row>
    <row r="15" spans="1:14" ht="54" customHeight="1" x14ac:dyDescent="0.25">
      <c r="A15" s="256" t="s">
        <v>58</v>
      </c>
      <c r="B15" s="31" t="s">
        <v>347</v>
      </c>
      <c r="C15" s="32" t="s">
        <v>12</v>
      </c>
      <c r="D15" s="25"/>
      <c r="E15" s="38"/>
      <c r="F15" s="26"/>
      <c r="G15" s="57"/>
      <c r="H15" s="1"/>
      <c r="I15" s="1"/>
      <c r="J15" s="1"/>
      <c r="K15" s="1"/>
      <c r="L15" s="1"/>
      <c r="M15" s="94"/>
    </row>
    <row r="16" spans="1:14" ht="45" customHeight="1" x14ac:dyDescent="0.25">
      <c r="A16" s="256" t="s">
        <v>213</v>
      </c>
      <c r="B16" s="31" t="s">
        <v>16</v>
      </c>
      <c r="C16" s="32" t="s">
        <v>12</v>
      </c>
      <c r="D16" s="25">
        <v>5635</v>
      </c>
      <c r="E16" s="38" t="s">
        <v>13</v>
      </c>
      <c r="F16" s="26">
        <v>2</v>
      </c>
      <c r="G16" s="185"/>
      <c r="H16" s="104">
        <f>+$H$14</f>
        <v>0</v>
      </c>
      <c r="I16" s="28">
        <f t="shared" ref="I16:I17" si="4">G16*H16/100</f>
        <v>0</v>
      </c>
      <c r="J16" s="29">
        <f t="shared" ref="J16:J17" si="5">+G16+I16</f>
        <v>0</v>
      </c>
      <c r="K16" s="29">
        <f>G16*F16*D16</f>
        <v>0</v>
      </c>
      <c r="L16" s="30">
        <f t="shared" ref="L16:L17" si="6">+K16*H16/100</f>
        <v>0</v>
      </c>
      <c r="M16" s="102">
        <f t="shared" ref="M16:M17" si="7">+K16+L16</f>
        <v>0</v>
      </c>
    </row>
    <row r="17" spans="1:14" ht="43.5" customHeight="1" x14ac:dyDescent="0.25">
      <c r="A17" s="252" t="s">
        <v>214</v>
      </c>
      <c r="B17" s="31" t="s">
        <v>17</v>
      </c>
      <c r="C17" s="32" t="s">
        <v>12</v>
      </c>
      <c r="D17" s="25">
        <v>5500</v>
      </c>
      <c r="E17" s="38" t="s">
        <v>13</v>
      </c>
      <c r="F17" s="248">
        <v>2</v>
      </c>
      <c r="G17" s="185"/>
      <c r="H17" s="104">
        <f>+$H$14</f>
        <v>0</v>
      </c>
      <c r="I17" s="28">
        <f t="shared" si="4"/>
        <v>0</v>
      </c>
      <c r="J17" s="29">
        <f t="shared" si="5"/>
        <v>0</v>
      </c>
      <c r="K17" s="29">
        <f>G17*F17*D17</f>
        <v>0</v>
      </c>
      <c r="L17" s="30">
        <f t="shared" si="6"/>
        <v>0</v>
      </c>
      <c r="M17" s="30">
        <f t="shared" si="7"/>
        <v>0</v>
      </c>
    </row>
    <row r="18" spans="1:14" ht="16.5" thickBot="1" x14ac:dyDescent="0.3">
      <c r="A18" s="316"/>
      <c r="B18" s="322"/>
      <c r="C18" s="468"/>
      <c r="D18" s="469"/>
      <c r="E18" s="469"/>
      <c r="F18" s="469"/>
      <c r="G18" s="469"/>
      <c r="H18" s="469"/>
      <c r="I18" s="469"/>
      <c r="J18" s="469"/>
      <c r="K18" s="464">
        <f>SUM(K14:K17)</f>
        <v>0</v>
      </c>
      <c r="L18" s="325">
        <f>SUM(L14:L17)</f>
        <v>0</v>
      </c>
      <c r="M18" s="325">
        <f>SUM(M14:M17)</f>
        <v>0</v>
      </c>
      <c r="N18" s="70"/>
    </row>
    <row r="19" spans="1:14" ht="15.75" x14ac:dyDescent="0.25">
      <c r="A19" s="87"/>
      <c r="B19" s="86"/>
      <c r="C19" s="1"/>
      <c r="D19" s="1"/>
      <c r="E19" s="1"/>
      <c r="F19" s="1"/>
      <c r="G19" s="1"/>
      <c r="H19" s="1"/>
      <c r="I19" s="1"/>
      <c r="J19" s="1"/>
      <c r="K19" s="1"/>
      <c r="L19" s="1"/>
      <c r="M19" s="51">
        <f>+M18-L18-K18</f>
        <v>0</v>
      </c>
      <c r="N19" s="1"/>
    </row>
    <row r="20" spans="1:14" s="286" customFormat="1" ht="15.75" thickBot="1" x14ac:dyDescent="0.3">
      <c r="A20" s="166"/>
      <c r="B20" s="345" t="s">
        <v>136</v>
      </c>
      <c r="C20" s="167"/>
      <c r="D20" s="166"/>
      <c r="E20" s="166"/>
      <c r="F20" s="166"/>
      <c r="G20" s="166"/>
      <c r="H20" s="169"/>
      <c r="I20" s="166"/>
      <c r="J20" s="166"/>
      <c r="K20" s="166"/>
      <c r="L20" s="166"/>
      <c r="M20" s="165"/>
    </row>
    <row r="21" spans="1:14" ht="15.75" thickBot="1" x14ac:dyDescent="0.3">
      <c r="A21" s="52"/>
      <c r="B21" s="53"/>
      <c r="C21" s="53"/>
      <c r="D21" s="53"/>
      <c r="E21" s="53"/>
      <c r="F21" s="53"/>
      <c r="G21" s="309" t="s">
        <v>263</v>
      </c>
      <c r="H21" s="54"/>
      <c r="I21" s="53"/>
      <c r="J21" s="53"/>
      <c r="K21" s="49">
        <f>SUM(K18)</f>
        <v>0</v>
      </c>
      <c r="L21" s="50">
        <f>SUM(L18)</f>
        <v>0</v>
      </c>
      <c r="M21" s="320">
        <f>SUM(M18)</f>
        <v>0</v>
      </c>
      <c r="N21" s="71"/>
    </row>
    <row r="22" spans="1:14" x14ac:dyDescent="0.25">
      <c r="A22" s="9"/>
      <c r="B22" s="411"/>
      <c r="C22" s="9"/>
      <c r="D22" s="9"/>
      <c r="E22" s="9"/>
      <c r="F22" s="9"/>
      <c r="G22" s="9"/>
      <c r="H22" s="13"/>
      <c r="I22" s="9"/>
      <c r="J22" s="9"/>
      <c r="K22" s="9"/>
      <c r="L22" s="9"/>
      <c r="M22" s="51">
        <f>+M21-L21-K21</f>
        <v>0</v>
      </c>
      <c r="N22" s="9"/>
    </row>
    <row r="23" spans="1:14" x14ac:dyDescent="0.25">
      <c r="A23" s="9"/>
      <c r="B23" s="410"/>
      <c r="C23" s="9"/>
      <c r="D23" s="9"/>
      <c r="E23" s="9"/>
      <c r="F23" s="9"/>
      <c r="G23" s="9"/>
      <c r="H23" s="13"/>
      <c r="I23" s="9"/>
      <c r="J23" s="9"/>
      <c r="K23" s="9">
        <f>+B6</f>
        <v>0</v>
      </c>
      <c r="L23" s="9"/>
      <c r="M23" s="9"/>
      <c r="N23" s="9"/>
    </row>
    <row r="24" spans="1:14" x14ac:dyDescent="0.25">
      <c r="A24" s="9"/>
      <c r="B24" s="411"/>
      <c r="C24" s="270"/>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sheetData>
  <mergeCells count="4">
    <mergeCell ref="A1:B1"/>
    <mergeCell ref="C3:E3"/>
    <mergeCell ref="C4:E4"/>
    <mergeCell ref="C11:F11"/>
  </mergeCells>
  <conditionalFormatting sqref="C3:E4">
    <cfRule type="containsBlanks" dxfId="33" priority="1">
      <formula>LEN(TRIM(C3))=0</formula>
    </cfRule>
    <cfRule type="containsBlanks" dxfId="32"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N44"/>
  <sheetViews>
    <sheetView view="pageBreakPreview" topLeftCell="A8" zoomScale="87" zoomScaleNormal="85" zoomScaleSheetLayoutView="87" workbookViewId="0">
      <selection activeCell="B24" sqref="B24"/>
    </sheetView>
  </sheetViews>
  <sheetFormatPr defaultRowHeight="15" x14ac:dyDescent="0.25"/>
  <cols>
    <col min="2" max="2" width="90.5703125" customWidth="1"/>
    <col min="3" max="3" width="22.5703125" customWidth="1"/>
    <col min="4" max="4" width="12.42578125" customWidth="1"/>
    <col min="5" max="5" width="12.85546875" customWidth="1"/>
    <col min="6" max="6" width="15.5703125" customWidth="1"/>
    <col min="7" max="7" width="13.85546875" customWidth="1"/>
    <col min="8" max="8" width="12.140625" customWidth="1"/>
    <col min="9" max="9" width="11.5703125" customWidth="1"/>
    <col min="10" max="10" width="13.140625" customWidth="1"/>
    <col min="11" max="11" width="12.42578125" customWidth="1"/>
    <col min="12" max="12" width="11.5703125" customWidth="1"/>
    <col min="13" max="13" width="15.140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219</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0.25" customHeight="1" x14ac:dyDescent="0.25">
      <c r="A10" s="363">
        <v>19</v>
      </c>
      <c r="B10" s="348" t="s">
        <v>301</v>
      </c>
      <c r="C10" s="572"/>
      <c r="D10" s="573"/>
      <c r="E10" s="573"/>
      <c r="F10" s="573"/>
      <c r="G10" s="536"/>
      <c r="H10" s="536"/>
      <c r="I10" s="536"/>
      <c r="J10" s="126"/>
      <c r="K10" s="126"/>
      <c r="L10" s="126"/>
      <c r="M10" s="126"/>
    </row>
    <row r="11" spans="1:14" ht="22.5" customHeight="1" x14ac:dyDescent="0.25">
      <c r="A11" s="123" t="s">
        <v>5</v>
      </c>
      <c r="B11" s="194" t="s">
        <v>6</v>
      </c>
      <c r="C11" s="687" t="s">
        <v>89</v>
      </c>
      <c r="D11" s="687"/>
      <c r="E11" s="687"/>
      <c r="F11" s="687"/>
      <c r="G11" s="126"/>
      <c r="H11" s="126"/>
      <c r="I11" s="126"/>
      <c r="J11" s="126"/>
      <c r="K11" s="126"/>
      <c r="L11" s="126"/>
      <c r="M11" s="126"/>
    </row>
    <row r="12" spans="1:14" x14ac:dyDescent="0.25">
      <c r="A12" s="123" t="s">
        <v>8</v>
      </c>
      <c r="B12" s="124" t="s">
        <v>9</v>
      </c>
      <c r="C12" s="128">
        <v>42202</v>
      </c>
      <c r="D12" s="129"/>
      <c r="E12" s="129"/>
      <c r="F12" s="130"/>
      <c r="G12" s="125"/>
      <c r="H12" s="126"/>
      <c r="I12" s="126"/>
      <c r="J12" s="126"/>
      <c r="K12" s="126"/>
      <c r="L12" s="126"/>
      <c r="M12" s="127"/>
    </row>
    <row r="13" spans="1:14" x14ac:dyDescent="0.25">
      <c r="A13" s="123" t="s">
        <v>10</v>
      </c>
      <c r="B13" s="131" t="s">
        <v>11</v>
      </c>
      <c r="C13" s="16" t="s">
        <v>354</v>
      </c>
      <c r="D13" s="133"/>
      <c r="E13" s="133"/>
      <c r="F13" s="133"/>
      <c r="G13" s="125"/>
      <c r="H13" s="126"/>
      <c r="I13" s="126"/>
      <c r="J13" s="126"/>
      <c r="K13" s="126"/>
      <c r="L13" s="126"/>
      <c r="M13" s="127"/>
    </row>
    <row r="14" spans="1:14" ht="131.25" customHeight="1" x14ac:dyDescent="0.25">
      <c r="A14" s="256" t="s">
        <v>61</v>
      </c>
      <c r="B14" s="66" t="s">
        <v>353</v>
      </c>
      <c r="C14" s="24" t="s">
        <v>12</v>
      </c>
      <c r="D14" s="67">
        <v>20298</v>
      </c>
      <c r="E14" s="58" t="s">
        <v>13</v>
      </c>
      <c r="F14" s="68">
        <v>2</v>
      </c>
      <c r="G14" s="185"/>
      <c r="H14" s="27"/>
      <c r="I14" s="28">
        <f t="shared" ref="I14:I16" si="0">G14*H14/100</f>
        <v>0</v>
      </c>
      <c r="J14" s="29">
        <f t="shared" ref="J14:J16" si="1">+G14+I14</f>
        <v>0</v>
      </c>
      <c r="K14" s="29">
        <f>G14*F14*D14</f>
        <v>0</v>
      </c>
      <c r="L14" s="30">
        <f t="shared" ref="L14:L16" si="2">+K14*H14/100</f>
        <v>0</v>
      </c>
      <c r="M14" s="102">
        <f t="shared" ref="M14:M16" si="3">+K14+L14</f>
        <v>0</v>
      </c>
    </row>
    <row r="15" spans="1:14" ht="63.75" x14ac:dyDescent="0.25">
      <c r="A15" s="256" t="s">
        <v>63</v>
      </c>
      <c r="B15" s="66" t="s">
        <v>92</v>
      </c>
      <c r="C15" s="24" t="s">
        <v>12</v>
      </c>
      <c r="D15" s="67">
        <v>20298</v>
      </c>
      <c r="E15" s="58" t="s">
        <v>13</v>
      </c>
      <c r="F15" s="68">
        <v>4</v>
      </c>
      <c r="G15" s="185"/>
      <c r="H15" s="104">
        <f>+$H$14</f>
        <v>0</v>
      </c>
      <c r="I15" s="28">
        <f t="shared" si="0"/>
        <v>0</v>
      </c>
      <c r="J15" s="29">
        <f t="shared" si="1"/>
        <v>0</v>
      </c>
      <c r="K15" s="29">
        <f>G15*F15*D15</f>
        <v>0</v>
      </c>
      <c r="L15" s="30">
        <f t="shared" si="2"/>
        <v>0</v>
      </c>
      <c r="M15" s="102">
        <f t="shared" si="3"/>
        <v>0</v>
      </c>
    </row>
    <row r="16" spans="1:14" ht="68.25" customHeight="1" x14ac:dyDescent="0.25">
      <c r="A16" s="252" t="s">
        <v>181</v>
      </c>
      <c r="B16" s="66" t="s">
        <v>94</v>
      </c>
      <c r="C16" s="24" t="s">
        <v>18</v>
      </c>
      <c r="D16" s="484">
        <v>1200</v>
      </c>
      <c r="E16" s="58" t="s">
        <v>13</v>
      </c>
      <c r="F16" s="68">
        <v>1</v>
      </c>
      <c r="G16" s="407"/>
      <c r="H16" s="408">
        <f>+$H$14</f>
        <v>0</v>
      </c>
      <c r="I16" s="448">
        <f t="shared" si="0"/>
        <v>0</v>
      </c>
      <c r="J16" s="449">
        <f t="shared" si="1"/>
        <v>0</v>
      </c>
      <c r="K16" s="29">
        <f>G16*F16*D16</f>
        <v>0</v>
      </c>
      <c r="L16" s="30">
        <f t="shared" si="2"/>
        <v>0</v>
      </c>
      <c r="M16" s="30">
        <f t="shared" si="3"/>
        <v>0</v>
      </c>
    </row>
    <row r="17" spans="1:14" s="286" customFormat="1" ht="16.5" thickBot="1" x14ac:dyDescent="0.3">
      <c r="A17" s="450"/>
      <c r="B17" s="451"/>
      <c r="C17" s="452"/>
      <c r="D17" s="452"/>
      <c r="E17" s="452"/>
      <c r="F17" s="452"/>
      <c r="G17" s="452"/>
      <c r="H17" s="452"/>
      <c r="I17" s="453"/>
      <c r="J17" s="453"/>
      <c r="K17" s="454">
        <f>SUM(K14:K16)</f>
        <v>0</v>
      </c>
      <c r="L17" s="455">
        <f>SUM(L14:L16)</f>
        <v>0</v>
      </c>
      <c r="M17" s="455">
        <f>SUM(M14:M16)</f>
        <v>0</v>
      </c>
      <c r="N17" s="288"/>
    </row>
    <row r="18" spans="1:14" ht="15.75" x14ac:dyDescent="0.25">
      <c r="A18" s="394"/>
      <c r="B18" s="395"/>
      <c r="C18" s="396"/>
      <c r="D18" s="396"/>
      <c r="E18" s="396"/>
      <c r="F18" s="396"/>
      <c r="G18" s="367"/>
      <c r="H18" s="367"/>
      <c r="I18" s="367"/>
      <c r="J18" s="367"/>
      <c r="K18" s="367"/>
      <c r="L18" s="367"/>
      <c r="M18" s="287">
        <f>+M17-L17-K17</f>
        <v>0</v>
      </c>
    </row>
    <row r="19" spans="1:14" s="286" customFormat="1" ht="15.75" thickBot="1" x14ac:dyDescent="0.3">
      <c r="A19" s="403"/>
      <c r="B19" s="403"/>
      <c r="C19" s="403"/>
      <c r="D19" s="403"/>
      <c r="E19" s="403"/>
      <c r="F19" s="403"/>
      <c r="G19" s="403"/>
      <c r="H19" s="403"/>
      <c r="I19" s="403"/>
      <c r="J19" s="403"/>
      <c r="K19" s="403"/>
      <c r="L19" s="403"/>
      <c r="M19" s="403"/>
    </row>
    <row r="20" spans="1:14" ht="26.25" customHeight="1" x14ac:dyDescent="0.25">
      <c r="A20" s="397">
        <v>20</v>
      </c>
      <c r="B20" s="366" t="s">
        <v>314</v>
      </c>
      <c r="C20" s="398"/>
      <c r="D20" s="399"/>
      <c r="E20" s="399"/>
      <c r="F20" s="399"/>
      <c r="G20" s="96"/>
      <c r="H20" s="97"/>
      <c r="I20" s="97"/>
      <c r="J20" s="97"/>
      <c r="K20" s="97"/>
      <c r="L20" s="97"/>
      <c r="M20" s="98"/>
    </row>
    <row r="21" spans="1:14" x14ac:dyDescent="0.25">
      <c r="A21" s="400" t="s">
        <v>5</v>
      </c>
      <c r="B21" s="401" t="s">
        <v>6</v>
      </c>
      <c r="C21" s="402" t="s">
        <v>95</v>
      </c>
      <c r="D21" s="399"/>
      <c r="E21" s="399"/>
      <c r="F21" s="399"/>
      <c r="G21" s="57"/>
      <c r="H21" s="1"/>
      <c r="I21" s="1"/>
      <c r="J21" s="1"/>
      <c r="K21" s="1"/>
      <c r="L21" s="1"/>
      <c r="M21" s="94"/>
    </row>
    <row r="22" spans="1:14" x14ac:dyDescent="0.25">
      <c r="A22" s="242" t="s">
        <v>8</v>
      </c>
      <c r="B22" s="39" t="s">
        <v>9</v>
      </c>
      <c r="C22" s="244">
        <v>42303</v>
      </c>
      <c r="D22" s="243"/>
      <c r="E22" s="243"/>
      <c r="F22" s="243"/>
      <c r="G22" s="57"/>
      <c r="H22" s="1"/>
      <c r="I22" s="1"/>
      <c r="J22" s="1"/>
      <c r="K22" s="1"/>
      <c r="L22" s="1"/>
      <c r="M22" s="94"/>
    </row>
    <row r="23" spans="1:14" x14ac:dyDescent="0.25">
      <c r="A23" s="242" t="s">
        <v>10</v>
      </c>
      <c r="B23" s="45" t="s">
        <v>11</v>
      </c>
      <c r="C23" s="245" t="s">
        <v>96</v>
      </c>
      <c r="D23" s="243"/>
      <c r="E23" s="243"/>
      <c r="F23" s="243"/>
      <c r="G23" s="57"/>
      <c r="H23" s="1"/>
      <c r="I23" s="1"/>
      <c r="J23" s="1"/>
      <c r="K23" s="1"/>
      <c r="L23" s="1"/>
      <c r="M23" s="94"/>
    </row>
    <row r="24" spans="1:14" ht="89.25" x14ac:dyDescent="0.25">
      <c r="A24" s="99" t="s">
        <v>65</v>
      </c>
      <c r="B24" s="31" t="s">
        <v>398</v>
      </c>
      <c r="C24" s="32" t="s">
        <v>12</v>
      </c>
      <c r="D24" s="76">
        <v>16700</v>
      </c>
      <c r="E24" s="38" t="s">
        <v>13</v>
      </c>
      <c r="F24" s="26">
        <v>3</v>
      </c>
      <c r="G24" s="185"/>
      <c r="H24" s="104">
        <f>+$H$14</f>
        <v>0</v>
      </c>
      <c r="I24" s="28">
        <f t="shared" ref="I24" si="4">G24*H24/100</f>
        <v>0</v>
      </c>
      <c r="J24" s="29">
        <f t="shared" ref="J24" si="5">+G24+I24</f>
        <v>0</v>
      </c>
      <c r="K24" s="29">
        <f>G24*F24*D24</f>
        <v>0</v>
      </c>
      <c r="L24" s="30">
        <f t="shared" ref="L24" si="6">+K24*H24/100</f>
        <v>0</v>
      </c>
      <c r="M24" s="102">
        <f t="shared" ref="M24" si="7">+K24+L24</f>
        <v>0</v>
      </c>
    </row>
    <row r="25" spans="1:14" ht="63.75" x14ac:dyDescent="0.25">
      <c r="A25" s="99" t="s">
        <v>66</v>
      </c>
      <c r="B25" s="31" t="s">
        <v>355</v>
      </c>
      <c r="C25" s="32" t="s">
        <v>12</v>
      </c>
      <c r="D25" s="76"/>
      <c r="E25" s="38"/>
      <c r="F25" s="26"/>
      <c r="G25" s="57"/>
      <c r="H25" s="1"/>
      <c r="I25" s="1"/>
      <c r="J25" s="1"/>
      <c r="K25" s="1"/>
      <c r="L25" s="1"/>
      <c r="M25" s="94"/>
    </row>
    <row r="26" spans="1:14" x14ac:dyDescent="0.25">
      <c r="A26" s="22" t="s">
        <v>182</v>
      </c>
      <c r="B26" s="31" t="s">
        <v>16</v>
      </c>
      <c r="C26" s="32" t="s">
        <v>12</v>
      </c>
      <c r="D26" s="25">
        <v>10000</v>
      </c>
      <c r="E26" s="38" t="s">
        <v>13</v>
      </c>
      <c r="F26" s="26">
        <v>4</v>
      </c>
      <c r="G26" s="185"/>
      <c r="H26" s="104">
        <f>+$H$14</f>
        <v>0</v>
      </c>
      <c r="I26" s="28">
        <f t="shared" ref="I26:I27" si="8">G26*H26/100</f>
        <v>0</v>
      </c>
      <c r="J26" s="29">
        <f t="shared" ref="J26:J27" si="9">+G26+I26</f>
        <v>0</v>
      </c>
      <c r="K26" s="29">
        <f>G26*F26*D26</f>
        <v>0</v>
      </c>
      <c r="L26" s="30">
        <f t="shared" ref="L26:L27" si="10">+K26*H26/100</f>
        <v>0</v>
      </c>
      <c r="M26" s="30">
        <f t="shared" ref="M26:M27" si="11">+K26+L26</f>
        <v>0</v>
      </c>
    </row>
    <row r="27" spans="1:14" s="286" customFormat="1" x14ac:dyDescent="0.25">
      <c r="A27" s="22" t="s">
        <v>356</v>
      </c>
      <c r="B27" s="31" t="s">
        <v>17</v>
      </c>
      <c r="C27" s="32" t="s">
        <v>12</v>
      </c>
      <c r="D27" s="485">
        <v>6700</v>
      </c>
      <c r="E27" s="38" t="s">
        <v>13</v>
      </c>
      <c r="F27" s="248">
        <v>4</v>
      </c>
      <c r="G27" s="185"/>
      <c r="H27" s="104">
        <f>+$H$14</f>
        <v>0</v>
      </c>
      <c r="I27" s="28">
        <f t="shared" si="8"/>
        <v>0</v>
      </c>
      <c r="J27" s="29">
        <f t="shared" si="9"/>
        <v>0</v>
      </c>
      <c r="K27" s="29">
        <f>G27*F27*D27</f>
        <v>0</v>
      </c>
      <c r="L27" s="30">
        <f t="shared" si="10"/>
        <v>0</v>
      </c>
      <c r="M27" s="30">
        <f t="shared" si="11"/>
        <v>0</v>
      </c>
    </row>
    <row r="28" spans="1:14" ht="15.75" thickBot="1" x14ac:dyDescent="0.3">
      <c r="A28" s="316"/>
      <c r="B28" s="317"/>
      <c r="C28" s="311"/>
      <c r="D28" s="317"/>
      <c r="E28" s="317"/>
      <c r="F28" s="317"/>
      <c r="G28" s="297"/>
      <c r="H28" s="317"/>
      <c r="I28" s="317"/>
      <c r="J28" s="317"/>
      <c r="K28" s="328">
        <f>SUM(K24:K27)</f>
        <v>0</v>
      </c>
      <c r="L28" s="325">
        <f>SUM(L24:L27)</f>
        <v>0</v>
      </c>
      <c r="M28" s="325">
        <f>SUM(M24:M27)</f>
        <v>0</v>
      </c>
    </row>
    <row r="29" spans="1:14" ht="15.75" x14ac:dyDescent="0.25">
      <c r="A29" s="575"/>
      <c r="B29" s="576"/>
      <c r="C29" s="121"/>
      <c r="D29" s="121"/>
      <c r="E29" s="121"/>
      <c r="F29" s="121"/>
      <c r="G29" s="121"/>
      <c r="H29" s="121"/>
      <c r="I29" s="121"/>
      <c r="J29" s="118"/>
      <c r="K29" s="118"/>
      <c r="L29" s="118"/>
      <c r="M29" s="287">
        <f>+M28-L28-K28</f>
        <v>0</v>
      </c>
    </row>
    <row r="30" spans="1:14" ht="15.75" thickBot="1" x14ac:dyDescent="0.3">
      <c r="A30" s="577"/>
      <c r="B30" s="577"/>
      <c r="C30" s="578"/>
      <c r="D30" s="577"/>
      <c r="E30" s="577"/>
      <c r="F30" s="577"/>
      <c r="G30" s="579"/>
      <c r="H30" s="580"/>
      <c r="I30" s="577"/>
      <c r="J30" s="166"/>
      <c r="K30" s="166"/>
      <c r="L30" s="166"/>
      <c r="M30" s="166"/>
    </row>
    <row r="31" spans="1:14" ht="30.75" customHeight="1" x14ac:dyDescent="0.25">
      <c r="A31" s="361">
        <v>21</v>
      </c>
      <c r="B31" s="119" t="s">
        <v>315</v>
      </c>
      <c r="C31" s="574"/>
      <c r="D31" s="562"/>
      <c r="E31" s="562"/>
      <c r="F31" s="562"/>
      <c r="G31" s="126"/>
      <c r="H31" s="126"/>
      <c r="I31" s="126"/>
      <c r="J31" s="121"/>
      <c r="K31" s="121"/>
      <c r="L31" s="121"/>
      <c r="M31" s="122"/>
    </row>
    <row r="32" spans="1:14" ht="29.25" customHeight="1" x14ac:dyDescent="0.25">
      <c r="A32" s="145" t="s">
        <v>5</v>
      </c>
      <c r="B32" s="164" t="s">
        <v>6</v>
      </c>
      <c r="C32" s="687" t="s">
        <v>89</v>
      </c>
      <c r="D32" s="687"/>
      <c r="E32" s="687"/>
      <c r="F32" s="687"/>
      <c r="G32" s="125"/>
      <c r="H32" s="126"/>
      <c r="I32" s="126"/>
      <c r="J32" s="126"/>
      <c r="K32" s="126"/>
      <c r="L32" s="126"/>
      <c r="M32" s="127"/>
    </row>
    <row r="33" spans="1:13" x14ac:dyDescent="0.25">
      <c r="A33" s="145" t="s">
        <v>8</v>
      </c>
      <c r="B33" s="146" t="s">
        <v>9</v>
      </c>
      <c r="C33" s="128">
        <v>42202</v>
      </c>
      <c r="D33" s="147"/>
      <c r="E33" s="147"/>
      <c r="F33" s="148"/>
      <c r="G33" s="125"/>
      <c r="H33" s="126"/>
      <c r="I33" s="126"/>
      <c r="J33" s="126"/>
      <c r="K33" s="126"/>
      <c r="L33" s="126"/>
      <c r="M33" s="127"/>
    </row>
    <row r="34" spans="1:13" ht="44.25" customHeight="1" x14ac:dyDescent="0.25">
      <c r="A34" s="145" t="s">
        <v>10</v>
      </c>
      <c r="B34" s="149" t="s">
        <v>11</v>
      </c>
      <c r="C34" s="132" t="s">
        <v>99</v>
      </c>
      <c r="D34" s="147"/>
      <c r="E34" s="147"/>
      <c r="F34" s="147"/>
      <c r="G34" s="125"/>
      <c r="H34" s="126"/>
      <c r="I34" s="126"/>
      <c r="J34" s="126"/>
      <c r="K34" s="126"/>
      <c r="L34" s="126"/>
      <c r="M34" s="127"/>
    </row>
    <row r="35" spans="1:13" ht="70.5" customHeight="1" x14ac:dyDescent="0.25">
      <c r="A35" s="263" t="s">
        <v>215</v>
      </c>
      <c r="B35" s="23" t="s">
        <v>357</v>
      </c>
      <c r="C35" s="24" t="s">
        <v>12</v>
      </c>
      <c r="D35" s="76">
        <v>1600</v>
      </c>
      <c r="E35" s="14" t="s">
        <v>13</v>
      </c>
      <c r="F35" s="77">
        <v>2</v>
      </c>
      <c r="G35" s="185"/>
      <c r="H35" s="104">
        <f t="shared" ref="H35:H36" si="12">+$H$14</f>
        <v>0</v>
      </c>
      <c r="I35" s="136">
        <f>G35*H35/100</f>
        <v>0</v>
      </c>
      <c r="J35" s="137">
        <f>+G35+I35</f>
        <v>0</v>
      </c>
      <c r="K35" s="137">
        <f>G35*F35*D35</f>
        <v>0</v>
      </c>
      <c r="L35" s="138">
        <f>+K35*H35/100</f>
        <v>0</v>
      </c>
      <c r="M35" s="139">
        <f>+K35+L35</f>
        <v>0</v>
      </c>
    </row>
    <row r="36" spans="1:13" ht="53.25" customHeight="1" x14ac:dyDescent="0.25">
      <c r="A36" s="323" t="s">
        <v>71</v>
      </c>
      <c r="B36" s="23" t="s">
        <v>102</v>
      </c>
      <c r="C36" s="24" t="s">
        <v>12</v>
      </c>
      <c r="D36" s="76">
        <v>1600</v>
      </c>
      <c r="E36" s="14" t="s">
        <v>13</v>
      </c>
      <c r="F36" s="77">
        <v>2</v>
      </c>
      <c r="G36" s="185"/>
      <c r="H36" s="104">
        <f t="shared" si="12"/>
        <v>0</v>
      </c>
      <c r="I36" s="136">
        <f>G36*H36/100</f>
        <v>0</v>
      </c>
      <c r="J36" s="137">
        <f>+G36+I36</f>
        <v>0</v>
      </c>
      <c r="K36" s="137">
        <f>G36*F36*D36</f>
        <v>0</v>
      </c>
      <c r="L36" s="138">
        <f>+K36*H36/100</f>
        <v>0</v>
      </c>
      <c r="M36" s="138">
        <f>+K36+L36</f>
        <v>0</v>
      </c>
    </row>
    <row r="37" spans="1:13" ht="15.75" thickBot="1" x14ac:dyDescent="0.3">
      <c r="A37" s="261"/>
      <c r="B37" s="259"/>
      <c r="C37" s="260"/>
      <c r="D37" s="259"/>
      <c r="E37" s="259"/>
      <c r="F37" s="259"/>
      <c r="G37" s="298"/>
      <c r="H37" s="259"/>
      <c r="I37" s="259"/>
      <c r="J37" s="259"/>
      <c r="K37" s="328">
        <f>SUM(K35:K36)</f>
        <v>0</v>
      </c>
      <c r="L37" s="325">
        <f>SUM(L35:L36)</f>
        <v>0</v>
      </c>
      <c r="M37" s="325">
        <f>SUM(M35:M36)</f>
        <v>0</v>
      </c>
    </row>
    <row r="38" spans="1:13" x14ac:dyDescent="0.25">
      <c r="A38" s="166"/>
      <c r="B38" s="166"/>
      <c r="C38" s="167"/>
      <c r="D38" s="166"/>
      <c r="E38" s="166"/>
      <c r="F38" s="166"/>
      <c r="G38" s="168"/>
      <c r="H38" s="169"/>
      <c r="I38" s="166"/>
      <c r="J38" s="166"/>
      <c r="K38" s="166"/>
      <c r="L38" s="166"/>
      <c r="M38" s="287">
        <f>+M37-L37-K37</f>
        <v>0</v>
      </c>
    </row>
    <row r="39" spans="1:13" s="286" customFormat="1" ht="15.75" thickBot="1" x14ac:dyDescent="0.3">
      <c r="A39" s="166"/>
      <c r="B39" s="345" t="s">
        <v>136</v>
      </c>
      <c r="C39" s="167"/>
      <c r="D39" s="166"/>
      <c r="E39" s="166"/>
      <c r="F39" s="166"/>
      <c r="G39" s="166"/>
      <c r="H39" s="169"/>
      <c r="I39" s="166"/>
      <c r="J39" s="166"/>
      <c r="K39" s="166"/>
      <c r="L39" s="166"/>
      <c r="M39" s="165"/>
    </row>
    <row r="40" spans="1:13" ht="15.75" thickBot="1" x14ac:dyDescent="0.3">
      <c r="A40" s="170"/>
      <c r="B40" s="171"/>
      <c r="C40" s="172"/>
      <c r="D40" s="171"/>
      <c r="E40" s="171"/>
      <c r="F40" s="171"/>
      <c r="G40" s="309" t="s">
        <v>263</v>
      </c>
      <c r="H40" s="173"/>
      <c r="I40" s="171"/>
      <c r="J40" s="171"/>
      <c r="K40" s="49">
        <f>SUM(K37,K28,K17)</f>
        <v>0</v>
      </c>
      <c r="L40" s="50">
        <f>SUM(L37,L28,L17)</f>
        <v>0</v>
      </c>
      <c r="M40" s="320">
        <f>SUM(M37,M28,M17)</f>
        <v>0</v>
      </c>
    </row>
    <row r="41" spans="1:13" x14ac:dyDescent="0.25">
      <c r="A41" s="166"/>
      <c r="B41" s="411"/>
      <c r="C41" s="167"/>
      <c r="D41" s="166"/>
      <c r="E41" s="166"/>
      <c r="F41" s="166"/>
      <c r="G41" s="166"/>
      <c r="H41" s="169"/>
      <c r="I41" s="166"/>
      <c r="J41" s="166"/>
      <c r="K41" s="166"/>
      <c r="L41" s="166"/>
      <c r="M41" s="165">
        <f>+M40-L40-K40</f>
        <v>0</v>
      </c>
    </row>
    <row r="42" spans="1:13" x14ac:dyDescent="0.25">
      <c r="A42" s="166"/>
      <c r="B42" s="410"/>
      <c r="C42" s="167"/>
      <c r="D42" s="166"/>
      <c r="E42" s="166"/>
      <c r="F42" s="166"/>
      <c r="G42" s="166"/>
      <c r="H42" s="169"/>
      <c r="I42" s="166"/>
      <c r="J42" s="166"/>
      <c r="K42" s="166">
        <f>+B6</f>
        <v>0</v>
      </c>
      <c r="L42" s="166"/>
      <c r="M42" s="166"/>
    </row>
    <row r="43" spans="1:13" x14ac:dyDescent="0.25">
      <c r="A43" s="166"/>
      <c r="B43" s="411"/>
      <c r="C43" s="167"/>
      <c r="D43" s="166"/>
      <c r="E43" s="166"/>
      <c r="F43" s="166"/>
      <c r="G43" s="166"/>
      <c r="H43" s="169"/>
      <c r="I43" s="166"/>
      <c r="J43" s="166"/>
      <c r="K43" s="166"/>
      <c r="L43" s="166"/>
      <c r="M43" s="166"/>
    </row>
    <row r="44" spans="1:13" x14ac:dyDescent="0.25">
      <c r="A44" s="166"/>
      <c r="B44" s="56"/>
      <c r="C44" s="167"/>
      <c r="D44" s="166"/>
      <c r="E44" s="166"/>
      <c r="F44" s="166"/>
      <c r="G44" s="166"/>
      <c r="H44" s="169"/>
      <c r="I44" s="166"/>
      <c r="J44" s="166"/>
      <c r="K44" s="166"/>
      <c r="L44" s="166"/>
      <c r="M44" s="166"/>
    </row>
  </sheetData>
  <mergeCells count="5">
    <mergeCell ref="A1:B1"/>
    <mergeCell ref="C3:E3"/>
    <mergeCell ref="C4:E4"/>
    <mergeCell ref="C11:F11"/>
    <mergeCell ref="C32:F32"/>
  </mergeCells>
  <conditionalFormatting sqref="C3:E4">
    <cfRule type="containsBlanks" dxfId="31" priority="1">
      <formula>LEN(TRIM(C3))=0</formula>
    </cfRule>
    <cfRule type="containsBlanks" dxfId="30" priority="2">
      <formula>LEN(TRIM(C3))=0</formula>
    </cfRule>
  </conditionalFormatting>
  <pageMargins left="0.31496062992125984" right="0.31496062992125984" top="0.35433070866141736" bottom="0.55118110236220474" header="0.11811023622047245" footer="0.31496062992125984"/>
  <pageSetup paperSize="9" scale="45" fitToWidth="2" fitToHeight="2" orientation="landscape" r:id="rId1"/>
  <headerFooter>
    <oddFooter>&amp;Lizpis: &amp;D&amp;C&amp;F&amp;Rsklop: &amp;"-,Krepko"&amp;12&amp;A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N24"/>
  <sheetViews>
    <sheetView view="pageBreakPreview" zoomScale="85" zoomScaleNormal="85" zoomScaleSheetLayoutView="85" workbookViewId="0">
      <selection activeCell="I15" sqref="I15"/>
    </sheetView>
  </sheetViews>
  <sheetFormatPr defaultRowHeight="15" x14ac:dyDescent="0.25"/>
  <cols>
    <col min="2" max="2" width="76.85546875" customWidth="1"/>
    <col min="3" max="3" width="16.5703125" customWidth="1"/>
    <col min="4" max="4" width="17.140625" customWidth="1"/>
    <col min="5" max="5" width="16" customWidth="1"/>
    <col min="6" max="6" width="15.5703125" customWidth="1"/>
    <col min="7" max="7" width="14.5703125" customWidth="1"/>
    <col min="8" max="8" width="12.140625" customWidth="1"/>
    <col min="9" max="9" width="12.28515625" customWidth="1"/>
    <col min="10" max="10" width="11.5703125" customWidth="1"/>
    <col min="11" max="12" width="13.42578125" customWidth="1"/>
    <col min="13" max="13" width="14.42578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220</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4.2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4.75" customHeight="1" x14ac:dyDescent="0.25">
      <c r="A10" s="151">
        <v>22</v>
      </c>
      <c r="B10" s="119" t="s">
        <v>302</v>
      </c>
      <c r="C10" s="161"/>
      <c r="D10" s="162"/>
      <c r="E10" s="162"/>
      <c r="F10" s="162"/>
      <c r="G10" s="120"/>
      <c r="H10" s="121"/>
      <c r="I10" s="121"/>
      <c r="J10" s="121"/>
      <c r="K10" s="121"/>
      <c r="L10" s="121"/>
      <c r="M10" s="122"/>
    </row>
    <row r="11" spans="1:14" x14ac:dyDescent="0.25">
      <c r="A11" s="152" t="s">
        <v>5</v>
      </c>
      <c r="B11" s="153" t="s">
        <v>6</v>
      </c>
      <c r="C11" s="237" t="s">
        <v>19</v>
      </c>
      <c r="D11" s="156"/>
      <c r="E11" s="156"/>
      <c r="F11" s="15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 customHeight="1" x14ac:dyDescent="0.25">
      <c r="A13" s="152" t="s">
        <v>10</v>
      </c>
      <c r="B13" s="158" t="s">
        <v>11</v>
      </c>
      <c r="C13" s="159" t="s">
        <v>103</v>
      </c>
      <c r="D13" s="156"/>
      <c r="E13" s="156"/>
      <c r="F13" s="156"/>
      <c r="G13" s="125"/>
      <c r="H13" s="126"/>
      <c r="I13" s="126"/>
      <c r="J13" s="126"/>
      <c r="K13" s="126"/>
      <c r="L13" s="126"/>
      <c r="M13" s="127"/>
    </row>
    <row r="14" spans="1:14" ht="75.75" customHeight="1" x14ac:dyDescent="0.25">
      <c r="A14" s="263" t="s">
        <v>75</v>
      </c>
      <c r="B14" s="31" t="s">
        <v>350</v>
      </c>
      <c r="C14" s="32" t="s">
        <v>12</v>
      </c>
      <c r="D14" s="25">
        <v>8000</v>
      </c>
      <c r="E14" s="38" t="s">
        <v>13</v>
      </c>
      <c r="F14" s="26">
        <v>3</v>
      </c>
      <c r="G14" s="185"/>
      <c r="H14" s="27"/>
      <c r="I14" s="136">
        <f t="shared" ref="I14:I15" si="0">G14*H14/100</f>
        <v>0</v>
      </c>
      <c r="J14" s="137">
        <f t="shared" ref="J14:J15" si="1">+G14+I14</f>
        <v>0</v>
      </c>
      <c r="K14" s="137">
        <f>G14*F14*D14</f>
        <v>0</v>
      </c>
      <c r="L14" s="138">
        <f t="shared" ref="L14:L15" si="2">+K14*H14/100</f>
        <v>0</v>
      </c>
      <c r="M14" s="139">
        <f t="shared" ref="M14:M15" si="3">+K14+L14</f>
        <v>0</v>
      </c>
    </row>
    <row r="15" spans="1:14" ht="76.5" customHeight="1" thickBot="1" x14ac:dyDescent="0.3">
      <c r="A15" s="472" t="s">
        <v>76</v>
      </c>
      <c r="B15" s="473" t="s">
        <v>351</v>
      </c>
      <c r="C15" s="474" t="s">
        <v>12</v>
      </c>
      <c r="D15" s="475">
        <v>8000</v>
      </c>
      <c r="E15" s="476" t="s">
        <v>13</v>
      </c>
      <c r="F15" s="477">
        <v>3</v>
      </c>
      <c r="G15" s="478"/>
      <c r="H15" s="479">
        <f>+$H$14</f>
        <v>0</v>
      </c>
      <c r="I15" s="480">
        <f t="shared" si="0"/>
        <v>0</v>
      </c>
      <c r="J15" s="481">
        <f t="shared" si="1"/>
        <v>0</v>
      </c>
      <c r="K15" s="481">
        <f>G15*F15*D15</f>
        <v>0</v>
      </c>
      <c r="L15" s="482">
        <f t="shared" si="2"/>
        <v>0</v>
      </c>
      <c r="M15" s="483">
        <f t="shared" si="3"/>
        <v>0</v>
      </c>
    </row>
    <row r="16" spans="1:14" ht="15.75" thickBot="1" x14ac:dyDescent="0.3">
      <c r="A16" s="261"/>
      <c r="B16" s="259"/>
      <c r="C16" s="260"/>
      <c r="D16" s="259"/>
      <c r="E16" s="259"/>
      <c r="F16" s="259"/>
      <c r="G16" s="298"/>
      <c r="H16" s="259"/>
      <c r="I16" s="259"/>
      <c r="J16" s="259"/>
      <c r="K16" s="470">
        <f>SUM(K14:K15)</f>
        <v>0</v>
      </c>
      <c r="L16" s="471">
        <f>SUM(L14:L15)</f>
        <v>0</v>
      </c>
      <c r="M16" s="470">
        <f>SUM(M14:M15)</f>
        <v>0</v>
      </c>
    </row>
    <row r="17" spans="1:13" s="286" customFormat="1" x14ac:dyDescent="0.25">
      <c r="A17" s="166"/>
      <c r="B17" s="166"/>
      <c r="C17" s="167"/>
      <c r="D17" s="166"/>
      <c r="E17" s="166"/>
      <c r="F17" s="166"/>
      <c r="G17" s="168"/>
      <c r="H17" s="169"/>
      <c r="I17" s="166"/>
      <c r="J17" s="166"/>
      <c r="K17" s="166"/>
      <c r="L17" s="166"/>
      <c r="M17" s="287">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09" t="s">
        <v>263</v>
      </c>
      <c r="H19" s="173"/>
      <c r="I19" s="171"/>
      <c r="J19" s="171"/>
      <c r="K19" s="49">
        <f>SUM(K16)</f>
        <v>0</v>
      </c>
      <c r="L19" s="50">
        <f>SUM(L16)</f>
        <v>0</v>
      </c>
      <c r="M19" s="320">
        <f>SUM(M16)</f>
        <v>0</v>
      </c>
    </row>
    <row r="20" spans="1:13" x14ac:dyDescent="0.25">
      <c r="A20" s="166"/>
      <c r="B20" s="411"/>
      <c r="C20" s="167"/>
      <c r="D20" s="166"/>
      <c r="E20" s="166"/>
      <c r="F20" s="166"/>
      <c r="G20" s="166"/>
      <c r="H20" s="169"/>
      <c r="I20" s="166"/>
      <c r="J20" s="166"/>
      <c r="K20" s="166"/>
      <c r="L20" s="166"/>
      <c r="M20" s="165">
        <f>+M19-L19-K19</f>
        <v>0</v>
      </c>
    </row>
    <row r="21" spans="1:13" x14ac:dyDescent="0.25">
      <c r="A21" s="166"/>
      <c r="B21" s="410"/>
      <c r="C21" s="167"/>
      <c r="D21" s="166"/>
      <c r="E21" s="166"/>
      <c r="F21" s="166"/>
      <c r="G21" s="166"/>
      <c r="H21" s="169"/>
      <c r="I21" s="166"/>
      <c r="J21" s="166"/>
      <c r="K21" s="166">
        <f>+B6</f>
        <v>0</v>
      </c>
      <c r="L21" s="166"/>
      <c r="M21" s="166"/>
    </row>
    <row r="22" spans="1:13" x14ac:dyDescent="0.25">
      <c r="A22" s="166"/>
      <c r="B22" s="411"/>
      <c r="C22" s="167"/>
      <c r="D22" s="166"/>
      <c r="E22" s="166"/>
      <c r="F22" s="166"/>
      <c r="G22" s="166"/>
      <c r="H22" s="169"/>
      <c r="I22" s="166"/>
      <c r="J22" s="166"/>
      <c r="K22" s="166"/>
      <c r="L22" s="166"/>
      <c r="M22" s="166"/>
    </row>
    <row r="23" spans="1:13" x14ac:dyDescent="0.25">
      <c r="A23" s="166"/>
      <c r="B23" s="56"/>
      <c r="C23" s="167"/>
      <c r="D23" s="166"/>
      <c r="E23" s="166"/>
      <c r="F23" s="166"/>
      <c r="G23" s="166"/>
      <c r="H23" s="169"/>
      <c r="I23" s="166"/>
      <c r="J23" s="166"/>
      <c r="K23" s="166"/>
      <c r="L23" s="166"/>
      <c r="M23" s="166"/>
    </row>
    <row r="24" spans="1:13" x14ac:dyDescent="0.25">
      <c r="C24" s="1"/>
    </row>
  </sheetData>
  <mergeCells count="3">
    <mergeCell ref="A1:B1"/>
    <mergeCell ref="C3:E3"/>
    <mergeCell ref="C4:E4"/>
  </mergeCells>
  <conditionalFormatting sqref="C3:E4">
    <cfRule type="containsBlanks" dxfId="29" priority="1">
      <formula>LEN(TRIM(C3))=0</formula>
    </cfRule>
    <cfRule type="containsBlanks" dxfId="28"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N35"/>
  <sheetViews>
    <sheetView view="pageBreakPreview" topLeftCell="A8" zoomScale="93" zoomScaleNormal="85" zoomScaleSheetLayoutView="93" workbookViewId="0">
      <selection activeCell="B14" sqref="B14"/>
    </sheetView>
  </sheetViews>
  <sheetFormatPr defaultRowHeight="15" x14ac:dyDescent="0.25"/>
  <cols>
    <col min="2" max="2" width="89.5703125" customWidth="1"/>
    <col min="3" max="3" width="14.140625" customWidth="1"/>
    <col min="4" max="4" width="12.5703125" customWidth="1"/>
    <col min="5" max="5" width="12.28515625" customWidth="1"/>
    <col min="6" max="6" width="15.5703125" customWidth="1"/>
    <col min="7" max="7" width="14.85546875" customWidth="1"/>
    <col min="8" max="9" width="14.42578125" customWidth="1"/>
    <col min="10" max="10" width="13.5703125" customWidth="1"/>
    <col min="11" max="11" width="12" customWidth="1"/>
    <col min="12" max="12" width="11.85546875" customWidth="1"/>
    <col min="13" max="13" width="14.28515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222</v>
      </c>
      <c r="B6" s="423"/>
      <c r="C6" s="426"/>
      <c r="D6" s="426"/>
      <c r="E6" s="426"/>
      <c r="F6" s="426"/>
      <c r="G6" s="431"/>
      <c r="H6" s="431"/>
      <c r="I6" s="431"/>
      <c r="J6" s="431"/>
      <c r="K6" s="431"/>
      <c r="L6" s="431"/>
      <c r="M6" s="431"/>
      <c r="N6" s="89"/>
    </row>
    <row r="7" spans="1:14" ht="16.5" thickBot="1" x14ac:dyDescent="0.3">
      <c r="A7" s="87"/>
      <c r="B7" s="86"/>
      <c r="C7" s="11" t="s">
        <v>1</v>
      </c>
      <c r="D7" s="1"/>
      <c r="E7" s="1"/>
      <c r="F7" s="1"/>
      <c r="G7" s="1"/>
      <c r="H7" s="1"/>
      <c r="I7" s="1"/>
      <c r="J7" s="1"/>
      <c r="K7" s="1"/>
      <c r="L7" s="1"/>
      <c r="M7" s="1"/>
      <c r="N7" s="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7">
        <v>1</v>
      </c>
      <c r="B9" s="388">
        <v>2</v>
      </c>
      <c r="C9" s="389">
        <v>3</v>
      </c>
      <c r="D9" s="388">
        <v>4</v>
      </c>
      <c r="E9" s="388">
        <v>5</v>
      </c>
      <c r="F9" s="388">
        <v>6</v>
      </c>
      <c r="G9" s="390">
        <v>7</v>
      </c>
      <c r="H9" s="388">
        <v>8</v>
      </c>
      <c r="I9" s="388" t="s">
        <v>106</v>
      </c>
      <c r="J9" s="388" t="s">
        <v>107</v>
      </c>
      <c r="K9" s="388" t="s">
        <v>260</v>
      </c>
      <c r="L9" s="388" t="s">
        <v>108</v>
      </c>
      <c r="M9" s="391" t="s">
        <v>109</v>
      </c>
      <c r="N9" s="9"/>
    </row>
    <row r="10" spans="1:14" ht="30" customHeight="1" x14ac:dyDescent="0.25">
      <c r="A10" s="365">
        <v>23</v>
      </c>
      <c r="B10" s="366" t="s">
        <v>303</v>
      </c>
      <c r="C10" s="582"/>
      <c r="D10" s="581"/>
      <c r="E10" s="581"/>
      <c r="F10" s="581"/>
      <c r="G10" s="367"/>
      <c r="H10" s="367"/>
      <c r="I10" s="367"/>
      <c r="J10" s="367"/>
      <c r="K10" s="367"/>
      <c r="L10" s="367"/>
      <c r="M10" s="94"/>
      <c r="N10" s="1"/>
    </row>
    <row r="11" spans="1:14" x14ac:dyDescent="0.25">
      <c r="A11" s="255" t="s">
        <v>5</v>
      </c>
      <c r="B11" s="59" t="s">
        <v>6</v>
      </c>
      <c r="C11" s="236" t="s">
        <v>53</v>
      </c>
      <c r="D11" s="93"/>
      <c r="E11" s="93"/>
      <c r="F11" s="583"/>
      <c r="G11" s="57"/>
      <c r="H11" s="1"/>
      <c r="I11" s="1"/>
      <c r="J11" s="1"/>
      <c r="K11" s="1"/>
      <c r="L11" s="1"/>
      <c r="M11" s="94"/>
      <c r="N11" s="1"/>
    </row>
    <row r="12" spans="1:14" x14ac:dyDescent="0.25">
      <c r="A12" s="255" t="s">
        <v>8</v>
      </c>
      <c r="B12" s="59" t="s">
        <v>9</v>
      </c>
      <c r="C12" s="19">
        <v>42205</v>
      </c>
      <c r="D12" s="60"/>
      <c r="E12" s="60"/>
      <c r="F12" s="95"/>
      <c r="G12" s="57"/>
      <c r="H12" s="1"/>
      <c r="I12" s="1"/>
      <c r="J12" s="1"/>
      <c r="K12" s="1"/>
      <c r="L12" s="1"/>
      <c r="M12" s="94"/>
      <c r="N12" s="1"/>
    </row>
    <row r="13" spans="1:14" ht="25.5" customHeight="1" x14ac:dyDescent="0.25">
      <c r="A13" s="255" t="s">
        <v>10</v>
      </c>
      <c r="B13" s="63" t="s">
        <v>11</v>
      </c>
      <c r="C13" s="16" t="s">
        <v>339</v>
      </c>
      <c r="D13" s="72"/>
      <c r="E13" s="72"/>
      <c r="F13" s="72"/>
      <c r="G13" s="96"/>
      <c r="H13" s="97"/>
      <c r="I13" s="97"/>
      <c r="J13" s="97"/>
      <c r="K13" s="97"/>
      <c r="L13" s="97"/>
      <c r="M13" s="98"/>
      <c r="N13" s="1"/>
    </row>
    <row r="14" spans="1:14" ht="95.25" customHeight="1" x14ac:dyDescent="0.25">
      <c r="A14" s="256" t="s">
        <v>78</v>
      </c>
      <c r="B14" s="66" t="s">
        <v>397</v>
      </c>
      <c r="C14" s="24" t="s">
        <v>12</v>
      </c>
      <c r="D14" s="100">
        <v>5200</v>
      </c>
      <c r="E14" s="58" t="s">
        <v>13</v>
      </c>
      <c r="F14" s="113">
        <v>4</v>
      </c>
      <c r="G14" s="185"/>
      <c r="H14" s="27"/>
      <c r="I14" s="28">
        <f>G14*H14/100</f>
        <v>0</v>
      </c>
      <c r="J14" s="29">
        <f>+G14+I14</f>
        <v>0</v>
      </c>
      <c r="K14" s="29">
        <f>G14*F14*D14</f>
        <v>0</v>
      </c>
      <c r="L14" s="30">
        <f>+K14*H14/100</f>
        <v>0</v>
      </c>
      <c r="M14" s="102">
        <f>+K14+L14</f>
        <v>0</v>
      </c>
      <c r="N14" s="1"/>
    </row>
    <row r="15" spans="1:14" ht="58.5" customHeight="1" x14ac:dyDescent="0.25">
      <c r="A15" s="256" t="s">
        <v>79</v>
      </c>
      <c r="B15" s="66" t="s">
        <v>338</v>
      </c>
      <c r="C15" s="24"/>
      <c r="D15" s="100"/>
      <c r="E15" s="58"/>
      <c r="F15" s="113"/>
      <c r="G15" s="57"/>
      <c r="H15" s="1"/>
      <c r="I15" s="1"/>
      <c r="J15" s="1"/>
      <c r="K15" s="1"/>
      <c r="L15" s="1"/>
      <c r="M15" s="94"/>
      <c r="N15" s="1"/>
    </row>
    <row r="16" spans="1:14" ht="26.25" customHeight="1" x14ac:dyDescent="0.25">
      <c r="A16" s="256" t="s">
        <v>223</v>
      </c>
      <c r="B16" s="31" t="s">
        <v>16</v>
      </c>
      <c r="C16" s="32" t="s">
        <v>12</v>
      </c>
      <c r="D16" s="103">
        <v>2000</v>
      </c>
      <c r="E16" s="58" t="s">
        <v>13</v>
      </c>
      <c r="F16" s="26">
        <v>4</v>
      </c>
      <c r="G16" s="185"/>
      <c r="H16" s="104">
        <f>+$H$14</f>
        <v>0</v>
      </c>
      <c r="I16" s="28">
        <f t="shared" ref="I16:I17" si="0">G16*H16/100</f>
        <v>0</v>
      </c>
      <c r="J16" s="29">
        <f t="shared" ref="J16:J17" si="1">+G16+I16</f>
        <v>0</v>
      </c>
      <c r="K16" s="29">
        <f>G16*F16*D16</f>
        <v>0</v>
      </c>
      <c r="L16" s="30">
        <f t="shared" ref="L16:L17" si="2">+K16*H16/100</f>
        <v>0</v>
      </c>
      <c r="M16" s="102">
        <f t="shared" ref="M16:M17" si="3">+K16+L16</f>
        <v>0</v>
      </c>
      <c r="N16" s="1"/>
    </row>
    <row r="17" spans="1:14" ht="33.75" customHeight="1" x14ac:dyDescent="0.25">
      <c r="A17" s="252" t="s">
        <v>224</v>
      </c>
      <c r="B17" s="31" t="s">
        <v>17</v>
      </c>
      <c r="C17" s="32" t="s">
        <v>12</v>
      </c>
      <c r="D17" s="103">
        <v>3200</v>
      </c>
      <c r="E17" s="58" t="s">
        <v>13</v>
      </c>
      <c r="F17" s="26">
        <v>4</v>
      </c>
      <c r="G17" s="185"/>
      <c r="H17" s="104">
        <f>+$H$14</f>
        <v>0</v>
      </c>
      <c r="I17" s="28">
        <f t="shared" si="0"/>
        <v>0</v>
      </c>
      <c r="J17" s="29">
        <f t="shared" si="1"/>
        <v>0</v>
      </c>
      <c r="K17" s="29">
        <f>G17*F17*D17</f>
        <v>0</v>
      </c>
      <c r="L17" s="30">
        <f t="shared" si="2"/>
        <v>0</v>
      </c>
      <c r="M17" s="30">
        <f t="shared" si="3"/>
        <v>0</v>
      </c>
      <c r="N17" s="1"/>
    </row>
    <row r="18" spans="1:14" s="286" customFormat="1" ht="15.75" thickBot="1" x14ac:dyDescent="0.3">
      <c r="A18" s="316"/>
      <c r="B18" s="317"/>
      <c r="C18" s="311"/>
      <c r="D18" s="317"/>
      <c r="E18" s="317"/>
      <c r="F18" s="317"/>
      <c r="G18" s="297"/>
      <c r="H18" s="317"/>
      <c r="I18" s="317"/>
      <c r="J18" s="317"/>
      <c r="K18" s="328">
        <f>SUM(K14:K17)</f>
        <v>0</v>
      </c>
      <c r="L18" s="325">
        <f>SUM(L14:L17)</f>
        <v>0</v>
      </c>
      <c r="M18" s="325">
        <f>SUM(M14:M17)</f>
        <v>0</v>
      </c>
    </row>
    <row r="19" spans="1:14" s="286" customFormat="1" ht="15.75" x14ac:dyDescent="0.25">
      <c r="A19" s="115"/>
      <c r="B19" s="116"/>
      <c r="C19" s="118"/>
      <c r="D19" s="118"/>
      <c r="E19" s="118"/>
      <c r="F19" s="118"/>
      <c r="G19" s="118"/>
      <c r="H19" s="118"/>
      <c r="I19" s="118"/>
      <c r="J19" s="118"/>
      <c r="K19" s="118"/>
      <c r="L19" s="118"/>
      <c r="M19" s="287">
        <f>+M18-L18-K18</f>
        <v>0</v>
      </c>
    </row>
    <row r="20" spans="1:14" ht="15.75" thickBot="1" x14ac:dyDescent="0.3">
      <c r="A20" s="267"/>
      <c r="B20" s="105"/>
      <c r="C20" s="106"/>
      <c r="D20" s="107"/>
      <c r="E20" s="108"/>
      <c r="F20" s="109"/>
      <c r="G20" s="110"/>
      <c r="H20" s="110"/>
      <c r="I20" s="110"/>
      <c r="J20" s="110"/>
      <c r="K20" s="110"/>
      <c r="L20" s="110"/>
      <c r="M20" s="111"/>
      <c r="N20" s="1"/>
    </row>
    <row r="21" spans="1:14" ht="35.25" customHeight="1" x14ac:dyDescent="0.25">
      <c r="A21" s="254">
        <v>24</v>
      </c>
      <c r="B21" s="90" t="s">
        <v>375</v>
      </c>
      <c r="C21" s="582"/>
      <c r="D21" s="581"/>
      <c r="E21" s="581"/>
      <c r="F21" s="581"/>
      <c r="G21" s="581"/>
      <c r="H21" s="581"/>
      <c r="I21" s="91"/>
      <c r="J21" s="91"/>
      <c r="K21" s="91"/>
      <c r="L21" s="91"/>
      <c r="M21" s="92"/>
      <c r="N21" s="1"/>
    </row>
    <row r="22" spans="1:14" x14ac:dyDescent="0.25">
      <c r="A22" s="255" t="s">
        <v>5</v>
      </c>
      <c r="B22" s="59" t="s">
        <v>6</v>
      </c>
      <c r="C22" s="235" t="s">
        <v>53</v>
      </c>
      <c r="D22" s="72"/>
      <c r="E22" s="72"/>
      <c r="F22" s="72"/>
      <c r="G22" s="57"/>
      <c r="H22" s="1"/>
      <c r="I22" s="1"/>
      <c r="J22" s="1"/>
      <c r="K22" s="1"/>
      <c r="L22" s="1"/>
      <c r="M22" s="94"/>
      <c r="N22" s="1"/>
    </row>
    <row r="23" spans="1:14" x14ac:dyDescent="0.25">
      <c r="A23" s="255" t="s">
        <v>8</v>
      </c>
      <c r="B23" s="59" t="s">
        <v>9</v>
      </c>
      <c r="C23" s="19">
        <v>42205</v>
      </c>
      <c r="D23" s="60"/>
      <c r="E23" s="60"/>
      <c r="F23" s="95"/>
      <c r="G23" s="57"/>
      <c r="H23" s="1"/>
      <c r="I23" s="1"/>
      <c r="J23" s="1"/>
      <c r="K23" s="1"/>
      <c r="L23" s="1"/>
      <c r="M23" s="94"/>
      <c r="N23" s="1"/>
    </row>
    <row r="24" spans="1:14" ht="21.75" customHeight="1" x14ac:dyDescent="0.25">
      <c r="A24" s="255" t="s">
        <v>10</v>
      </c>
      <c r="B24" s="63" t="s">
        <v>11</v>
      </c>
      <c r="C24" s="16" t="s">
        <v>339</v>
      </c>
      <c r="D24" s="72"/>
      <c r="E24" s="72"/>
      <c r="F24" s="72"/>
      <c r="G24" s="57"/>
      <c r="H24" s="1"/>
      <c r="I24" s="1"/>
      <c r="J24" s="1"/>
      <c r="K24" s="1"/>
      <c r="L24" s="1"/>
      <c r="M24" s="94"/>
      <c r="N24" s="1"/>
    </row>
    <row r="25" spans="1:14" ht="58.5" customHeight="1" x14ac:dyDescent="0.25">
      <c r="A25" s="256" t="s">
        <v>81</v>
      </c>
      <c r="B25" s="66" t="s">
        <v>340</v>
      </c>
      <c r="C25" s="24" t="s">
        <v>57</v>
      </c>
      <c r="D25" s="112">
        <v>2800</v>
      </c>
      <c r="E25" s="58" t="s">
        <v>13</v>
      </c>
      <c r="F25" s="113">
        <v>2</v>
      </c>
      <c r="G25" s="185"/>
      <c r="H25" s="104">
        <f t="shared" ref="H25:H26" si="4">+$H$14</f>
        <v>0</v>
      </c>
      <c r="I25" s="28">
        <f t="shared" ref="I25:I26" si="5">G25*H25/100</f>
        <v>0</v>
      </c>
      <c r="J25" s="29">
        <f t="shared" ref="J25:J26" si="6">+G25+I25</f>
        <v>0</v>
      </c>
      <c r="K25" s="29">
        <f>G25*F25*D25</f>
        <v>0</v>
      </c>
      <c r="L25" s="30">
        <f t="shared" ref="L25:L26" si="7">+K25*H25/100</f>
        <v>0</v>
      </c>
      <c r="M25" s="102">
        <f t="shared" ref="M25:M26" si="8">+K25+L25</f>
        <v>0</v>
      </c>
      <c r="N25" s="1"/>
    </row>
    <row r="26" spans="1:14" ht="69" customHeight="1" x14ac:dyDescent="0.25">
      <c r="A26" s="252" t="s">
        <v>82</v>
      </c>
      <c r="B26" s="66" t="s">
        <v>341</v>
      </c>
      <c r="C26" s="24" t="s">
        <v>57</v>
      </c>
      <c r="D26" s="100">
        <v>2000</v>
      </c>
      <c r="E26" s="58" t="s">
        <v>13</v>
      </c>
      <c r="F26" s="113">
        <v>2</v>
      </c>
      <c r="G26" s="185"/>
      <c r="H26" s="104">
        <f t="shared" si="4"/>
        <v>0</v>
      </c>
      <c r="I26" s="28">
        <f t="shared" si="5"/>
        <v>0</v>
      </c>
      <c r="J26" s="29">
        <f t="shared" si="6"/>
        <v>0</v>
      </c>
      <c r="K26" s="29">
        <f>G26*F26*D26</f>
        <v>0</v>
      </c>
      <c r="L26" s="30">
        <f t="shared" si="7"/>
        <v>0</v>
      </c>
      <c r="M26" s="30">
        <f t="shared" si="8"/>
        <v>0</v>
      </c>
      <c r="N26" s="1"/>
    </row>
    <row r="27" spans="1:14" ht="15.75" thickBot="1" x14ac:dyDescent="0.3">
      <c r="A27" s="316"/>
      <c r="B27" s="317"/>
      <c r="C27" s="317"/>
      <c r="D27" s="317"/>
      <c r="E27" s="317"/>
      <c r="F27" s="317"/>
      <c r="G27" s="297"/>
      <c r="H27" s="317"/>
      <c r="I27" s="317"/>
      <c r="J27" s="317"/>
      <c r="K27" s="328">
        <f>SUM(K25:K26)</f>
        <v>0</v>
      </c>
      <c r="L27" s="328">
        <f>SUM(L25:L26)</f>
        <v>0</v>
      </c>
      <c r="M27" s="328">
        <f>SUM(M25:M26)</f>
        <v>0</v>
      </c>
      <c r="N27" s="70"/>
    </row>
    <row r="28" spans="1:14" ht="15.75" x14ac:dyDescent="0.25">
      <c r="A28" s="87"/>
      <c r="B28" s="86"/>
      <c r="C28" s="1"/>
      <c r="D28" s="1"/>
      <c r="E28" s="1"/>
      <c r="F28" s="1"/>
      <c r="G28" s="1"/>
      <c r="H28" s="1"/>
      <c r="I28" s="1"/>
      <c r="J28" s="1"/>
      <c r="K28" s="1"/>
      <c r="L28" s="1"/>
      <c r="M28" s="51">
        <f>+M27-L27-K27</f>
        <v>0</v>
      </c>
      <c r="N28" s="1"/>
    </row>
    <row r="29" spans="1:14" s="286" customFormat="1" ht="15.75" thickBot="1" x14ac:dyDescent="0.3">
      <c r="A29" s="166"/>
      <c r="B29" s="345" t="s">
        <v>136</v>
      </c>
      <c r="C29" s="167"/>
      <c r="D29" s="166"/>
      <c r="E29" s="166"/>
      <c r="F29" s="166"/>
      <c r="G29" s="166"/>
      <c r="H29" s="169"/>
      <c r="I29" s="166"/>
      <c r="J29" s="166"/>
      <c r="K29" s="166"/>
      <c r="L29" s="166"/>
      <c r="M29" s="165"/>
    </row>
    <row r="30" spans="1:14" ht="15.75" thickBot="1" x14ac:dyDescent="0.3">
      <c r="A30" s="52"/>
      <c r="B30" s="53"/>
      <c r="C30" s="53"/>
      <c r="D30" s="53"/>
      <c r="E30" s="53"/>
      <c r="F30" s="53"/>
      <c r="G30" s="309" t="s">
        <v>263</v>
      </c>
      <c r="H30" s="54"/>
      <c r="I30" s="53"/>
      <c r="J30" s="53"/>
      <c r="K30" s="49">
        <f>SUM(K27,K18)</f>
        <v>0</v>
      </c>
      <c r="L30" s="50">
        <f>SUM(L27,L18)</f>
        <v>0</v>
      </c>
      <c r="M30" s="320">
        <f>SUM(M27,M18)</f>
        <v>0</v>
      </c>
      <c r="N30" s="71"/>
    </row>
    <row r="31" spans="1:14" x14ac:dyDescent="0.25">
      <c r="A31" s="9"/>
      <c r="B31" s="411"/>
      <c r="C31" s="9"/>
      <c r="D31" s="9"/>
      <c r="E31" s="9"/>
      <c r="F31" s="9"/>
      <c r="G31" s="9"/>
      <c r="H31" s="13"/>
      <c r="I31" s="9"/>
      <c r="J31" s="9"/>
      <c r="K31" s="9"/>
      <c r="L31" s="9"/>
      <c r="M31" s="51">
        <f>+M30-L30-K30</f>
        <v>0</v>
      </c>
      <c r="N31" s="9"/>
    </row>
    <row r="32" spans="1:14" x14ac:dyDescent="0.25">
      <c r="A32" s="9"/>
      <c r="B32" s="410"/>
      <c r="C32" s="9"/>
      <c r="D32" s="9"/>
      <c r="E32" s="9"/>
      <c r="F32" s="9"/>
      <c r="G32" s="9"/>
      <c r="H32" s="13"/>
      <c r="I32" s="9"/>
      <c r="J32" s="9"/>
      <c r="K32" s="9">
        <f>+B6</f>
        <v>0</v>
      </c>
      <c r="L32" s="9"/>
      <c r="M32" s="9"/>
      <c r="N32" s="9"/>
    </row>
    <row r="33" spans="1:14" x14ac:dyDescent="0.25">
      <c r="A33" s="9"/>
      <c r="B33" s="411"/>
      <c r="C33" s="9"/>
      <c r="D33" s="9"/>
      <c r="E33" s="9"/>
      <c r="F33" s="9"/>
      <c r="G33" s="9"/>
      <c r="H33" s="13"/>
      <c r="I33" s="9"/>
      <c r="J33" s="9"/>
      <c r="K33" s="9"/>
      <c r="L33" s="9"/>
      <c r="M33" s="9"/>
      <c r="N33" s="9"/>
    </row>
    <row r="34" spans="1:14" x14ac:dyDescent="0.25">
      <c r="A34" s="9"/>
      <c r="B34" s="56"/>
      <c r="C34" s="9"/>
      <c r="D34" s="9"/>
      <c r="E34" s="9"/>
      <c r="F34" s="9"/>
      <c r="G34" s="9"/>
      <c r="H34" s="13"/>
      <c r="I34" s="9"/>
      <c r="J34" s="9"/>
      <c r="K34" s="9"/>
      <c r="L34" s="9"/>
      <c r="M34" s="9"/>
      <c r="N34" s="9"/>
    </row>
    <row r="35" spans="1:14" ht="15.75" x14ac:dyDescent="0.25">
      <c r="A35" s="87"/>
      <c r="B35" s="86"/>
      <c r="C35" s="1"/>
      <c r="D35" s="1"/>
      <c r="E35" s="1"/>
      <c r="F35" s="1"/>
      <c r="G35" s="1"/>
      <c r="H35" s="1"/>
      <c r="I35" s="1"/>
      <c r="J35" s="1"/>
      <c r="K35" s="1"/>
      <c r="L35" s="1"/>
      <c r="M35" s="1"/>
      <c r="N35" s="1"/>
    </row>
  </sheetData>
  <mergeCells count="3">
    <mergeCell ref="A1:B1"/>
    <mergeCell ref="C3:E3"/>
    <mergeCell ref="C4:E4"/>
  </mergeCells>
  <conditionalFormatting sqref="C3:E4">
    <cfRule type="containsBlanks" dxfId="27" priority="1">
      <formula>LEN(TRIM(C3))=0</formula>
    </cfRule>
    <cfRule type="containsBlanks" dxfId="2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D07D-6055-400E-9FF4-8093EC72BF2E}">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pageSetUpPr fitToPage="1"/>
  </sheetPr>
  <dimension ref="A1:N23"/>
  <sheetViews>
    <sheetView view="pageBreakPreview" zoomScale="91" zoomScaleNormal="70" zoomScaleSheetLayoutView="91" workbookViewId="0">
      <selection activeCell="F10" sqref="F10"/>
    </sheetView>
  </sheetViews>
  <sheetFormatPr defaultRowHeight="15" x14ac:dyDescent="0.25"/>
  <cols>
    <col min="2" max="2" width="53.28515625" customWidth="1"/>
    <col min="3" max="3" width="17.85546875" customWidth="1"/>
    <col min="4" max="4" width="15.28515625" customWidth="1"/>
    <col min="5" max="5" width="13.5703125" customWidth="1"/>
    <col min="6" max="7" width="15.5703125" customWidth="1"/>
    <col min="8" max="8" width="11" customWidth="1"/>
    <col min="9" max="9" width="15.5703125" customWidth="1"/>
    <col min="10" max="10" width="13" customWidth="1"/>
    <col min="11" max="11" width="13.28515625" customWidth="1"/>
    <col min="12" max="12" width="12.140625" customWidth="1"/>
    <col min="13" max="13" width="14"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225</v>
      </c>
      <c r="B6" s="423"/>
      <c r="C6" s="426"/>
      <c r="D6" s="426"/>
      <c r="E6" s="426"/>
      <c r="F6" s="426"/>
      <c r="G6" s="431"/>
      <c r="H6" s="431"/>
      <c r="I6" s="431"/>
      <c r="J6" s="431"/>
      <c r="K6" s="431"/>
      <c r="L6" s="431"/>
      <c r="M6" s="431"/>
    </row>
    <row r="7" spans="1:14" ht="16.5" thickBot="1" x14ac:dyDescent="0.3">
      <c r="A7" s="87"/>
      <c r="B7" s="86"/>
      <c r="C7" s="11" t="s">
        <v>1</v>
      </c>
      <c r="D7" s="1"/>
      <c r="E7" s="1"/>
      <c r="F7" s="1"/>
      <c r="G7" s="1"/>
      <c r="H7" s="1"/>
      <c r="I7" s="1"/>
      <c r="J7" s="1"/>
      <c r="K7" s="1"/>
      <c r="L7" s="1"/>
      <c r="M7" s="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7">
        <v>1</v>
      </c>
      <c r="B9" s="388">
        <v>2</v>
      </c>
      <c r="C9" s="389">
        <v>3</v>
      </c>
      <c r="D9" s="388">
        <v>4</v>
      </c>
      <c r="E9" s="388">
        <v>5</v>
      </c>
      <c r="F9" s="388">
        <v>6</v>
      </c>
      <c r="G9" s="390">
        <v>7</v>
      </c>
      <c r="H9" s="388">
        <v>8</v>
      </c>
      <c r="I9" s="388" t="s">
        <v>106</v>
      </c>
      <c r="J9" s="388" t="s">
        <v>107</v>
      </c>
      <c r="K9" s="388" t="s">
        <v>260</v>
      </c>
      <c r="L9" s="388" t="s">
        <v>108</v>
      </c>
      <c r="M9" s="391" t="s">
        <v>109</v>
      </c>
    </row>
    <row r="10" spans="1:14" ht="36.75" customHeight="1" x14ac:dyDescent="0.25">
      <c r="A10" s="254">
        <v>25</v>
      </c>
      <c r="B10" s="366" t="s">
        <v>304</v>
      </c>
      <c r="C10" s="582"/>
      <c r="D10" s="581"/>
      <c r="E10" s="581"/>
      <c r="F10" s="581"/>
      <c r="G10" s="367"/>
      <c r="H10" s="367"/>
      <c r="I10" s="91"/>
      <c r="J10" s="91"/>
      <c r="K10" s="91"/>
      <c r="L10" s="91"/>
      <c r="M10" s="92"/>
    </row>
    <row r="11" spans="1:14" x14ac:dyDescent="0.25">
      <c r="A11" s="255" t="s">
        <v>5</v>
      </c>
      <c r="B11" s="59" t="s">
        <v>6</v>
      </c>
      <c r="C11" s="235" t="s">
        <v>164</v>
      </c>
      <c r="D11" s="72"/>
      <c r="E11" s="72"/>
      <c r="F11" s="73"/>
      <c r="G11" s="57"/>
      <c r="H11" s="1"/>
      <c r="I11" s="1"/>
      <c r="J11" s="1"/>
      <c r="K11" s="1"/>
      <c r="L11" s="1"/>
      <c r="M11" s="94"/>
    </row>
    <row r="12" spans="1:14" x14ac:dyDescent="0.25">
      <c r="A12" s="255" t="s">
        <v>8</v>
      </c>
      <c r="B12" s="59" t="s">
        <v>9</v>
      </c>
      <c r="C12" s="19">
        <v>42205</v>
      </c>
      <c r="D12" s="60"/>
      <c r="E12" s="60"/>
      <c r="F12" s="95"/>
      <c r="G12" s="57"/>
      <c r="H12" s="1"/>
      <c r="I12" s="1"/>
      <c r="J12" s="1"/>
      <c r="K12" s="1"/>
      <c r="L12" s="1"/>
      <c r="M12" s="94"/>
    </row>
    <row r="13" spans="1:14" ht="29.25" hidden="1" customHeight="1" x14ac:dyDescent="0.25">
      <c r="A13" s="255" t="s">
        <v>10</v>
      </c>
      <c r="B13" s="63" t="s">
        <v>11</v>
      </c>
      <c r="C13" s="16" t="s">
        <v>165</v>
      </c>
      <c r="D13" s="72"/>
      <c r="E13" s="72"/>
      <c r="F13" s="72"/>
      <c r="G13" s="57"/>
      <c r="H13" s="1"/>
      <c r="I13" s="1"/>
      <c r="J13" s="1"/>
      <c r="K13" s="1"/>
      <c r="L13" s="1"/>
      <c r="M13" s="94"/>
    </row>
    <row r="14" spans="1:14" ht="74.25" customHeight="1" x14ac:dyDescent="0.25">
      <c r="A14" s="256" t="s">
        <v>183</v>
      </c>
      <c r="B14" s="66" t="s">
        <v>168</v>
      </c>
      <c r="C14" s="247" t="s">
        <v>167</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71.25" customHeight="1" x14ac:dyDescent="0.25">
      <c r="A15" s="252" t="s">
        <v>184</v>
      </c>
      <c r="B15" s="246" t="s">
        <v>166</v>
      </c>
      <c r="C15" s="247" t="s">
        <v>167</v>
      </c>
      <c r="D15" s="112">
        <v>3000</v>
      </c>
      <c r="E15" s="58" t="s">
        <v>13</v>
      </c>
      <c r="F15" s="404">
        <v>2</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row>
    <row r="17" spans="1:13" ht="15.75" x14ac:dyDescent="0.25">
      <c r="A17" s="87"/>
      <c r="B17" s="86"/>
      <c r="C17" s="1"/>
      <c r="D17" s="1"/>
      <c r="E17" s="1"/>
      <c r="F17" s="1"/>
      <c r="G17" s="1"/>
      <c r="H17" s="1"/>
      <c r="I17" s="1"/>
      <c r="J17" s="1"/>
      <c r="K17" s="1"/>
      <c r="L17" s="1"/>
      <c r="M17" s="51">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52"/>
      <c r="B19" s="53"/>
      <c r="C19" s="53"/>
      <c r="D19" s="53"/>
      <c r="E19" s="53"/>
      <c r="F19" s="53"/>
      <c r="G19" s="309" t="s">
        <v>263</v>
      </c>
      <c r="H19" s="54"/>
      <c r="I19" s="53"/>
      <c r="J19" s="53"/>
      <c r="K19" s="49">
        <f>SUM(K16)</f>
        <v>0</v>
      </c>
      <c r="L19" s="50">
        <f>SUM(L16)</f>
        <v>0</v>
      </c>
      <c r="M19" s="320">
        <f>SUM(M16)</f>
        <v>0</v>
      </c>
    </row>
    <row r="20" spans="1:13" x14ac:dyDescent="0.25">
      <c r="A20" s="9"/>
      <c r="B20" s="411"/>
      <c r="C20" s="9"/>
      <c r="D20" s="9"/>
      <c r="E20" s="9"/>
      <c r="F20" s="9"/>
      <c r="G20" s="9"/>
      <c r="H20" s="13"/>
      <c r="I20" s="9"/>
      <c r="J20" s="9"/>
      <c r="K20" s="9"/>
      <c r="L20" s="9"/>
      <c r="M20" s="51">
        <f>+M19-L19-K19</f>
        <v>0</v>
      </c>
    </row>
    <row r="21" spans="1:13" x14ac:dyDescent="0.25">
      <c r="A21" s="9"/>
      <c r="B21" s="410"/>
      <c r="C21" s="9"/>
      <c r="D21" s="9"/>
      <c r="E21" s="9"/>
      <c r="F21" s="9"/>
      <c r="G21" s="9"/>
      <c r="H21" s="13"/>
      <c r="I21" s="9"/>
      <c r="J21" s="9"/>
      <c r="K21" s="9">
        <f>+B6</f>
        <v>0</v>
      </c>
      <c r="L21" s="9"/>
      <c r="M21" s="9"/>
    </row>
    <row r="22" spans="1:13" x14ac:dyDescent="0.25">
      <c r="A22" s="9"/>
      <c r="B22" s="411"/>
      <c r="C22" s="270"/>
      <c r="D22" s="9"/>
      <c r="E22" s="9"/>
      <c r="F22" s="9"/>
      <c r="G22" s="9"/>
      <c r="H22" s="13"/>
      <c r="I22" s="9"/>
      <c r="J22" s="9"/>
      <c r="K22" s="9"/>
      <c r="L22" s="9"/>
      <c r="M22" s="9"/>
    </row>
    <row r="23" spans="1:13" x14ac:dyDescent="0.25">
      <c r="A23" s="9"/>
      <c r="B23" s="56"/>
      <c r="C23" s="9"/>
      <c r="D23" s="9"/>
      <c r="E23" s="9"/>
      <c r="F23" s="9"/>
      <c r="G23" s="9"/>
      <c r="H23" s="13"/>
      <c r="I23" s="9"/>
      <c r="J23" s="9"/>
      <c r="K23" s="9"/>
      <c r="L23" s="9"/>
      <c r="M23" s="9"/>
    </row>
  </sheetData>
  <mergeCells count="3">
    <mergeCell ref="A1:B1"/>
    <mergeCell ref="C3:E3"/>
    <mergeCell ref="C4:E4"/>
  </mergeCells>
  <conditionalFormatting sqref="C3:E4">
    <cfRule type="containsBlanks" dxfId="25" priority="1">
      <formula>LEN(TRIM(C3))=0</formula>
    </cfRule>
    <cfRule type="containsBlanks" dxfId="24" priority="2">
      <formula>LEN(TRIM(C3))=0</formula>
    </cfRule>
  </conditionalFormatting>
  <pageMargins left="0.31496062992125984" right="0.31496062992125984" top="0.35433070866141736" bottom="0.55118110236220474" header="0.11811023622047245" footer="0.31496062992125984"/>
  <pageSetup paperSize="9" scale="64" orientation="landscape" r:id="rId1"/>
  <headerFooter>
    <oddFooter>&amp;Lizpis: &amp;D&amp;C&amp;F&amp;Rsklop: &amp;"-,Krepko"&amp;12&amp;A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pageSetUpPr fitToPage="1"/>
  </sheetPr>
  <dimension ref="A1:N24"/>
  <sheetViews>
    <sheetView view="pageBreakPreview" zoomScale="84" zoomScaleNormal="85" zoomScaleSheetLayoutView="84" workbookViewId="0">
      <selection activeCell="C10" sqref="C10:F10"/>
    </sheetView>
  </sheetViews>
  <sheetFormatPr defaultRowHeight="15" x14ac:dyDescent="0.25"/>
  <cols>
    <col min="2" max="2" width="73.5703125" customWidth="1"/>
    <col min="3" max="3" width="22.5703125" customWidth="1"/>
    <col min="4" max="4" width="18.5703125" customWidth="1"/>
    <col min="5" max="5" width="13.140625" customWidth="1"/>
    <col min="6" max="6" width="15.5703125" customWidth="1"/>
    <col min="7" max="7" width="15" customWidth="1"/>
    <col min="9" max="9" width="10.7109375" customWidth="1"/>
    <col min="10" max="10" width="12.140625" customWidth="1"/>
    <col min="11" max="11" width="13" customWidth="1"/>
    <col min="12" max="12" width="13.5703125" customWidth="1"/>
    <col min="13" max="13" width="14.855468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226</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1.2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1">
        <v>26</v>
      </c>
      <c r="B10" s="348" t="s">
        <v>305</v>
      </c>
      <c r="C10" s="364"/>
      <c r="D10" s="574"/>
      <c r="E10" s="574"/>
      <c r="F10" s="574"/>
      <c r="G10" s="126"/>
      <c r="H10" s="126"/>
      <c r="I10" s="126"/>
      <c r="J10" s="126"/>
      <c r="K10" s="126"/>
      <c r="L10" s="126"/>
      <c r="M10" s="127"/>
    </row>
    <row r="11" spans="1:14" s="118" customFormat="1" ht="27" customHeight="1" x14ac:dyDescent="0.2">
      <c r="A11" s="145" t="s">
        <v>5</v>
      </c>
      <c r="B11" s="135" t="s">
        <v>6</v>
      </c>
      <c r="C11" s="124" t="s">
        <v>6</v>
      </c>
      <c r="D11" s="688" t="s">
        <v>130</v>
      </c>
      <c r="E11" s="689"/>
      <c r="F11" s="690"/>
      <c r="G11" s="125"/>
      <c r="H11" s="126"/>
      <c r="I11" s="126"/>
      <c r="J11" s="126"/>
      <c r="K11" s="126"/>
      <c r="L11" s="126"/>
      <c r="M11" s="127"/>
    </row>
    <row r="12" spans="1:14" s="118" customFormat="1" ht="17.25" customHeight="1" x14ac:dyDescent="0.2">
      <c r="A12" s="145" t="s">
        <v>8</v>
      </c>
      <c r="B12" s="135" t="s">
        <v>9</v>
      </c>
      <c r="C12" s="124" t="s">
        <v>9</v>
      </c>
      <c r="D12" s="128">
        <v>4210314</v>
      </c>
      <c r="E12" s="129"/>
      <c r="F12" s="129"/>
      <c r="G12" s="125"/>
      <c r="H12" s="126"/>
      <c r="I12" s="126"/>
      <c r="J12" s="126"/>
      <c r="K12" s="126"/>
      <c r="L12" s="126"/>
      <c r="M12" s="127"/>
    </row>
    <row r="13" spans="1:14" s="118" customFormat="1" ht="14.25" customHeight="1" x14ac:dyDescent="0.2">
      <c r="A13" s="145" t="s">
        <v>10</v>
      </c>
      <c r="B13" s="238" t="s">
        <v>11</v>
      </c>
      <c r="C13" s="520" t="s">
        <v>367</v>
      </c>
      <c r="D13" s="129"/>
      <c r="E13" s="129"/>
      <c r="F13" s="129"/>
      <c r="G13" s="125"/>
      <c r="H13" s="126"/>
      <c r="I13" s="126"/>
      <c r="J13" s="126"/>
      <c r="K13" s="126"/>
      <c r="L13" s="126"/>
      <c r="M13" s="127"/>
    </row>
    <row r="14" spans="1:14" ht="57.75" x14ac:dyDescent="0.25">
      <c r="A14" s="263" t="s">
        <v>104</v>
      </c>
      <c r="B14" s="512" t="s">
        <v>137</v>
      </c>
      <c r="C14" s="513" t="s">
        <v>12</v>
      </c>
      <c r="D14" s="76">
        <v>3000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59.25" thickBot="1" x14ac:dyDescent="0.3">
      <c r="A15" s="323" t="s">
        <v>105</v>
      </c>
      <c r="B15" s="515" t="s">
        <v>138</v>
      </c>
      <c r="C15" s="516" t="s">
        <v>12</v>
      </c>
      <c r="D15" s="517">
        <v>3000</v>
      </c>
      <c r="E15" s="518" t="s">
        <v>13</v>
      </c>
      <c r="F15" s="519">
        <v>6</v>
      </c>
      <c r="G15" s="185"/>
      <c r="H15" s="104">
        <f>+$H$14</f>
        <v>0</v>
      </c>
      <c r="I15" s="136">
        <f t="shared" si="0"/>
        <v>0</v>
      </c>
      <c r="J15" s="137">
        <f t="shared" si="1"/>
        <v>0</v>
      </c>
      <c r="K15" s="138">
        <f>G15*F15*D15</f>
        <v>0</v>
      </c>
      <c r="L15" s="138">
        <f t="shared" si="2"/>
        <v>0</v>
      </c>
      <c r="M15" s="138">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4">
    <mergeCell ref="A1:B1"/>
    <mergeCell ref="C3:E3"/>
    <mergeCell ref="C4:E4"/>
    <mergeCell ref="D11:F11"/>
  </mergeCells>
  <conditionalFormatting sqref="C3:E4">
    <cfRule type="containsBlanks" dxfId="23" priority="1">
      <formula>LEN(TRIM(C3))=0</formula>
    </cfRule>
    <cfRule type="containsBlanks" dxfId="22"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pageSetUpPr fitToPage="1"/>
  </sheetPr>
  <dimension ref="A1:N26"/>
  <sheetViews>
    <sheetView view="pageBreakPreview" zoomScale="124" zoomScaleNormal="80" zoomScaleSheetLayoutView="124" workbookViewId="0">
      <selection activeCell="E19" sqref="E19"/>
    </sheetView>
  </sheetViews>
  <sheetFormatPr defaultRowHeight="15" x14ac:dyDescent="0.25"/>
  <cols>
    <col min="2" max="2" width="70.28515625" customWidth="1"/>
    <col min="3" max="3" width="11.85546875" customWidth="1"/>
    <col min="4" max="4" width="12.85546875" customWidth="1"/>
    <col min="5" max="5" width="13.85546875" customWidth="1"/>
    <col min="6" max="6" width="15.5703125" customWidth="1"/>
    <col min="7" max="7" width="13.85546875" customWidth="1"/>
    <col min="10" max="10" width="14.28515625" customWidth="1"/>
    <col min="11" max="11" width="14.5703125" customWidth="1"/>
    <col min="12" max="12" width="11.7109375" customWidth="1"/>
    <col min="13" max="13" width="15.140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227</v>
      </c>
      <c r="B6" s="423"/>
      <c r="C6" s="432"/>
      <c r="D6" s="432"/>
      <c r="E6" s="432"/>
      <c r="F6" s="432"/>
      <c r="G6" s="433"/>
      <c r="H6" s="433"/>
      <c r="I6" s="433"/>
      <c r="J6" s="433"/>
      <c r="K6" s="433"/>
      <c r="L6" s="433"/>
      <c r="M6" s="433"/>
    </row>
    <row r="7" spans="1:14" ht="16.5" thickBot="1" x14ac:dyDescent="0.3">
      <c r="A7" s="176"/>
      <c r="B7" s="175"/>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85">
        <v>6</v>
      </c>
      <c r="G9" s="386">
        <v>7</v>
      </c>
      <c r="H9" s="349">
        <v>8</v>
      </c>
      <c r="I9" s="349" t="s">
        <v>106</v>
      </c>
      <c r="J9" s="349" t="s">
        <v>107</v>
      </c>
      <c r="K9" s="349" t="s">
        <v>260</v>
      </c>
      <c r="L9" s="349" t="s">
        <v>108</v>
      </c>
      <c r="M9" s="384" t="s">
        <v>109</v>
      </c>
    </row>
    <row r="10" spans="1:14" x14ac:dyDescent="0.25">
      <c r="A10" s="592">
        <v>27</v>
      </c>
      <c r="B10" s="348" t="s">
        <v>306</v>
      </c>
      <c r="C10" s="584"/>
      <c r="D10" s="585"/>
      <c r="E10" s="585"/>
      <c r="F10" s="585"/>
      <c r="G10" s="126"/>
      <c r="H10" s="126"/>
      <c r="I10" s="126"/>
      <c r="J10" s="126"/>
      <c r="K10" s="126"/>
      <c r="L10" s="126"/>
      <c r="M10" s="126"/>
    </row>
    <row r="11" spans="1:14" x14ac:dyDescent="0.25">
      <c r="A11" s="262" t="s">
        <v>5</v>
      </c>
      <c r="B11" s="591" t="s">
        <v>6</v>
      </c>
      <c r="C11" s="586" t="s">
        <v>124</v>
      </c>
      <c r="D11" s="587"/>
      <c r="E11" s="587"/>
      <c r="F11" s="588"/>
      <c r="G11" s="126"/>
      <c r="H11" s="126"/>
      <c r="I11" s="126"/>
      <c r="J11" s="126"/>
      <c r="K11" s="126"/>
      <c r="L11" s="126"/>
      <c r="M11" s="127"/>
    </row>
    <row r="12" spans="1:14" x14ac:dyDescent="0.25">
      <c r="A12" s="331" t="s">
        <v>8</v>
      </c>
      <c r="B12" s="124" t="s">
        <v>9</v>
      </c>
      <c r="C12" s="128">
        <v>4230310</v>
      </c>
      <c r="D12" s="589"/>
      <c r="E12" s="589"/>
      <c r="F12" s="590"/>
      <c r="G12" s="126"/>
      <c r="H12" s="126"/>
      <c r="I12" s="126"/>
      <c r="J12" s="126"/>
      <c r="K12" s="126"/>
      <c r="L12" s="126"/>
      <c r="M12" s="127"/>
    </row>
    <row r="13" spans="1:14" x14ac:dyDescent="0.25">
      <c r="A13" s="339" t="s">
        <v>10</v>
      </c>
      <c r="B13" s="340" t="s">
        <v>11</v>
      </c>
      <c r="C13" s="691" t="s">
        <v>125</v>
      </c>
      <c r="D13" s="692"/>
      <c r="E13" s="692"/>
      <c r="F13" s="693"/>
      <c r="G13" s="341"/>
      <c r="H13" s="341"/>
      <c r="I13" s="341"/>
      <c r="J13" s="341"/>
      <c r="K13" s="341"/>
      <c r="L13" s="341"/>
      <c r="M13" s="341"/>
    </row>
    <row r="14" spans="1:14" ht="99" customHeight="1" x14ac:dyDescent="0.25">
      <c r="A14" s="332" t="s">
        <v>85</v>
      </c>
      <c r="B14" s="23" t="s">
        <v>366</v>
      </c>
      <c r="C14" s="32" t="s">
        <v>12</v>
      </c>
      <c r="D14" s="76">
        <v>33500</v>
      </c>
      <c r="E14" s="14" t="s">
        <v>13</v>
      </c>
      <c r="F14" s="333">
        <v>4</v>
      </c>
      <c r="G14" s="185"/>
      <c r="H14" s="334"/>
      <c r="I14" s="335">
        <f t="shared" ref="I14" si="0">G14*H14/100</f>
        <v>0</v>
      </c>
      <c r="J14" s="336">
        <f t="shared" ref="J14" si="1">+G14+I14</f>
        <v>0</v>
      </c>
      <c r="K14" s="336">
        <f>G14*F14*D14</f>
        <v>0</v>
      </c>
      <c r="L14" s="337">
        <f t="shared" ref="L14" si="2">+K14*H14/100</f>
        <v>0</v>
      </c>
      <c r="M14" s="338">
        <f t="shared" ref="M14" si="3">+K14+L14</f>
        <v>0</v>
      </c>
    </row>
    <row r="15" spans="1:14" ht="38.25" x14ac:dyDescent="0.35">
      <c r="A15" s="263" t="s">
        <v>87</v>
      </c>
      <c r="B15" s="23" t="s">
        <v>26</v>
      </c>
      <c r="C15" s="32" t="s">
        <v>12</v>
      </c>
      <c r="D15" s="76"/>
      <c r="E15" s="14"/>
      <c r="F15" s="150"/>
      <c r="G15" s="445"/>
      <c r="H15" s="1"/>
      <c r="I15" s="126"/>
      <c r="J15" s="174"/>
      <c r="K15" s="126"/>
      <c r="L15" s="126"/>
      <c r="M15" s="127"/>
    </row>
    <row r="16" spans="1:14" ht="25.5" x14ac:dyDescent="0.25">
      <c r="A16" s="263" t="s">
        <v>228</v>
      </c>
      <c r="B16" s="31" t="s">
        <v>16</v>
      </c>
      <c r="C16" s="32" t="s">
        <v>12</v>
      </c>
      <c r="D16" s="25">
        <v>23500</v>
      </c>
      <c r="E16" s="14" t="s">
        <v>13</v>
      </c>
      <c r="F16" s="141">
        <v>5</v>
      </c>
      <c r="G16" s="185"/>
      <c r="H16" s="104">
        <f>+$H$14</f>
        <v>0</v>
      </c>
      <c r="I16" s="136">
        <f t="shared" ref="I16:I17" si="4">G16*H16/100</f>
        <v>0</v>
      </c>
      <c r="J16" s="136">
        <f t="shared" ref="J16:J17" si="5">+G16+I16</f>
        <v>0</v>
      </c>
      <c r="K16" s="137">
        <f>G16*F16*D16</f>
        <v>0</v>
      </c>
      <c r="L16" s="138">
        <f t="shared" ref="L16:L17" si="6">+K16*H16/100</f>
        <v>0</v>
      </c>
      <c r="M16" s="139">
        <f t="shared" ref="M16:M17" si="7">+K16+L16</f>
        <v>0</v>
      </c>
    </row>
    <row r="17" spans="1:13" ht="26.25" thickBot="1" x14ac:dyDescent="0.3">
      <c r="A17" s="323" t="s">
        <v>229</v>
      </c>
      <c r="B17" s="473" t="s">
        <v>17</v>
      </c>
      <c r="C17" s="474" t="s">
        <v>12</v>
      </c>
      <c r="D17" s="475">
        <v>10000</v>
      </c>
      <c r="E17" s="476" t="s">
        <v>128</v>
      </c>
      <c r="F17" s="324">
        <v>5</v>
      </c>
      <c r="G17" s="185"/>
      <c r="H17" s="104">
        <f>+$H$14</f>
        <v>0</v>
      </c>
      <c r="I17" s="136">
        <f t="shared" si="4"/>
        <v>0</v>
      </c>
      <c r="J17" s="137">
        <f t="shared" si="5"/>
        <v>0</v>
      </c>
      <c r="K17" s="137">
        <f>G17*F17*D17</f>
        <v>0</v>
      </c>
      <c r="L17" s="138">
        <f t="shared" si="6"/>
        <v>0</v>
      </c>
      <c r="M17" s="138">
        <f t="shared" si="7"/>
        <v>0</v>
      </c>
    </row>
    <row r="18" spans="1:13" ht="15.75" thickBot="1" x14ac:dyDescent="0.3">
      <c r="A18" s="261"/>
      <c r="B18" s="259"/>
      <c r="C18" s="260"/>
      <c r="D18" s="259"/>
      <c r="E18" s="259"/>
      <c r="F18" s="259"/>
      <c r="G18" s="298"/>
      <c r="H18" s="259"/>
      <c r="I18" s="259"/>
      <c r="J18" s="259"/>
      <c r="K18" s="328">
        <f>SUM(K14:K17)</f>
        <v>0</v>
      </c>
      <c r="L18" s="328">
        <f>SUM(L14:L17)</f>
        <v>0</v>
      </c>
      <c r="M18" s="328">
        <f>SUM(M14:M17)</f>
        <v>0</v>
      </c>
    </row>
    <row r="19" spans="1:13" ht="15.75" x14ac:dyDescent="0.25">
      <c r="A19" s="115"/>
      <c r="B19" s="116"/>
      <c r="C19" s="116"/>
      <c r="D19" s="118"/>
      <c r="E19" s="118"/>
      <c r="F19" s="118"/>
      <c r="G19" s="118"/>
      <c r="H19" s="118"/>
      <c r="I19" s="118"/>
      <c r="J19" s="118"/>
      <c r="K19" s="118"/>
      <c r="L19" s="118"/>
      <c r="M19" s="165">
        <f>+M18-L18-K18</f>
        <v>0</v>
      </c>
    </row>
    <row r="20" spans="1:13" s="286" customFormat="1" ht="15.75" thickBot="1" x14ac:dyDescent="0.3">
      <c r="A20" s="166"/>
      <c r="B20" s="345" t="s">
        <v>136</v>
      </c>
      <c r="C20" s="167"/>
      <c r="D20" s="166"/>
      <c r="E20" s="166"/>
      <c r="F20" s="166"/>
      <c r="G20" s="166"/>
      <c r="H20" s="169"/>
      <c r="I20" s="166"/>
      <c r="J20" s="166"/>
      <c r="K20" s="166"/>
      <c r="L20" s="166"/>
      <c r="M20" s="165"/>
    </row>
    <row r="21" spans="1:13" ht="15.75" thickBot="1" x14ac:dyDescent="0.3">
      <c r="A21" s="170"/>
      <c r="B21" s="171"/>
      <c r="C21" s="172"/>
      <c r="D21" s="171"/>
      <c r="E21" s="171"/>
      <c r="F21" s="171"/>
      <c r="G21" s="309" t="s">
        <v>263</v>
      </c>
      <c r="H21" s="173"/>
      <c r="I21" s="171"/>
      <c r="J21" s="171"/>
      <c r="K21" s="49">
        <f>SUM(K18)</f>
        <v>0</v>
      </c>
      <c r="L21" s="50">
        <f>SUM(L18)</f>
        <v>0</v>
      </c>
      <c r="M21" s="320">
        <f>SUM(M18)</f>
        <v>0</v>
      </c>
    </row>
    <row r="22" spans="1:13" x14ac:dyDescent="0.25">
      <c r="A22" s="166"/>
      <c r="B22" s="411"/>
      <c r="C22" s="167"/>
      <c r="D22" s="166"/>
      <c r="E22" s="166"/>
      <c r="F22" s="166"/>
      <c r="G22" s="166"/>
      <c r="H22" s="169"/>
      <c r="I22" s="166"/>
      <c r="J22" s="166"/>
      <c r="K22" s="166"/>
      <c r="L22" s="166"/>
      <c r="M22" s="165">
        <f>+M21-L21-K21</f>
        <v>0</v>
      </c>
    </row>
    <row r="23" spans="1:13" x14ac:dyDescent="0.25">
      <c r="A23" s="166"/>
      <c r="B23" s="410"/>
      <c r="C23" s="167"/>
      <c r="D23" s="166"/>
      <c r="E23" s="166"/>
      <c r="F23" s="166"/>
      <c r="G23" s="166"/>
      <c r="H23" s="169"/>
      <c r="I23" s="166"/>
      <c r="J23" s="166"/>
      <c r="K23" s="166">
        <f>+B6</f>
        <v>0</v>
      </c>
      <c r="L23" s="166"/>
      <c r="M23" s="166"/>
    </row>
    <row r="24" spans="1:13" x14ac:dyDescent="0.25">
      <c r="A24" s="166"/>
      <c r="B24" s="411"/>
      <c r="C24" s="167"/>
      <c r="D24" s="166"/>
      <c r="E24" s="166"/>
      <c r="F24" s="166"/>
      <c r="G24" s="166"/>
      <c r="H24" s="169"/>
      <c r="I24" s="166"/>
      <c r="J24" s="166"/>
      <c r="K24" s="166"/>
      <c r="L24" s="166"/>
      <c r="M24" s="166"/>
    </row>
    <row r="25" spans="1:13" x14ac:dyDescent="0.25">
      <c r="A25" s="166"/>
      <c r="B25" s="56"/>
      <c r="C25" s="167"/>
      <c r="D25" s="166"/>
      <c r="E25" s="166"/>
      <c r="F25" s="166"/>
      <c r="G25" s="166"/>
      <c r="H25" s="169"/>
      <c r="I25" s="166"/>
      <c r="J25" s="166"/>
      <c r="K25" s="166"/>
      <c r="L25" s="166"/>
      <c r="M25" s="166"/>
    </row>
    <row r="26" spans="1:13" ht="15.75" x14ac:dyDescent="0.25">
      <c r="A26" s="115"/>
      <c r="B26" s="116"/>
      <c r="C26" s="116"/>
      <c r="D26" s="118"/>
      <c r="E26" s="118"/>
      <c r="F26" s="118"/>
      <c r="G26" s="118"/>
      <c r="H26" s="118"/>
      <c r="I26" s="118"/>
      <c r="J26" s="118"/>
      <c r="K26" s="118"/>
      <c r="L26" s="118"/>
      <c r="M26" s="118"/>
    </row>
  </sheetData>
  <mergeCells count="4">
    <mergeCell ref="A1:B1"/>
    <mergeCell ref="C3:E3"/>
    <mergeCell ref="C4:E4"/>
    <mergeCell ref="C13:F13"/>
  </mergeCells>
  <conditionalFormatting sqref="C3:E4">
    <cfRule type="containsBlanks" dxfId="21" priority="1">
      <formula>LEN(TRIM(C3))=0</formula>
    </cfRule>
    <cfRule type="containsBlanks" dxfId="20"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pageSetUpPr fitToPage="1"/>
  </sheetPr>
  <dimension ref="A1:N36"/>
  <sheetViews>
    <sheetView view="pageBreakPreview" topLeftCell="A9" zoomScale="93" zoomScaleNormal="70" zoomScaleSheetLayoutView="93" workbookViewId="0">
      <selection activeCell="D17" sqref="D17"/>
    </sheetView>
  </sheetViews>
  <sheetFormatPr defaultRowHeight="15" x14ac:dyDescent="0.25"/>
  <cols>
    <col min="2" max="2" width="91" customWidth="1"/>
    <col min="3" max="3" width="31.5703125" customWidth="1"/>
    <col min="4" max="4" width="18.140625" customWidth="1"/>
    <col min="5" max="5" width="12.7109375" customWidth="1"/>
    <col min="6" max="6" width="13.7109375" customWidth="1"/>
    <col min="7" max="7" width="13.85546875" customWidth="1"/>
    <col min="8" max="9" width="9.28515625" bestFit="1" customWidth="1"/>
    <col min="10" max="10" width="12.42578125" bestFit="1" customWidth="1"/>
    <col min="11" max="11" width="13.85546875" customWidth="1"/>
    <col min="12" max="12" width="13" customWidth="1"/>
    <col min="13" max="13" width="16"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230</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4.75" customHeight="1" x14ac:dyDescent="0.25">
      <c r="A10" s="363">
        <v>28</v>
      </c>
      <c r="B10" s="348" t="s">
        <v>307</v>
      </c>
      <c r="C10" s="535"/>
      <c r="D10" s="536"/>
      <c r="E10" s="536"/>
      <c r="F10" s="536"/>
      <c r="G10" s="536"/>
      <c r="H10" s="536"/>
      <c r="I10" s="126"/>
      <c r="J10" s="126"/>
      <c r="K10" s="126"/>
      <c r="L10" s="126"/>
      <c r="M10" s="127"/>
    </row>
    <row r="11" spans="1:14" x14ac:dyDescent="0.25">
      <c r="A11" s="145" t="s">
        <v>5</v>
      </c>
      <c r="B11" s="124" t="s">
        <v>6</v>
      </c>
      <c r="C11" s="180" t="s">
        <v>110</v>
      </c>
      <c r="D11" s="540"/>
      <c r="E11" s="540"/>
      <c r="F11" s="540"/>
      <c r="G11" s="125"/>
      <c r="H11" s="126"/>
      <c r="I11" s="126"/>
      <c r="J11" s="126"/>
      <c r="K11" s="126"/>
      <c r="L11" s="126"/>
      <c r="M11" s="127"/>
    </row>
    <row r="12" spans="1:14" x14ac:dyDescent="0.25">
      <c r="A12" s="145" t="s">
        <v>8</v>
      </c>
      <c r="B12" s="124" t="s">
        <v>9</v>
      </c>
      <c r="C12" s="180">
        <v>438</v>
      </c>
      <c r="D12" s="181"/>
      <c r="E12" s="181"/>
      <c r="F12" s="182"/>
      <c r="G12" s="125"/>
      <c r="H12" s="126"/>
      <c r="I12" s="126"/>
      <c r="J12" s="126"/>
      <c r="K12" s="126"/>
      <c r="L12" s="126"/>
      <c r="M12" s="127"/>
    </row>
    <row r="13" spans="1:14" x14ac:dyDescent="0.25">
      <c r="A13" s="145" t="s">
        <v>10</v>
      </c>
      <c r="B13" s="131" t="s">
        <v>11</v>
      </c>
      <c r="C13" s="183" t="s">
        <v>111</v>
      </c>
      <c r="D13" s="184"/>
      <c r="E13" s="184"/>
      <c r="F13" s="184"/>
      <c r="G13" s="125"/>
      <c r="H13" s="126"/>
      <c r="I13" s="126"/>
      <c r="J13" s="126"/>
      <c r="K13" s="126"/>
      <c r="L13" s="126"/>
      <c r="M13" s="127"/>
    </row>
    <row r="14" spans="1:14" ht="87" customHeight="1" x14ac:dyDescent="0.25">
      <c r="A14" s="263" t="s">
        <v>90</v>
      </c>
      <c r="B14" s="66" t="s">
        <v>358</v>
      </c>
      <c r="C14" s="66" t="s">
        <v>112</v>
      </c>
      <c r="D14" s="67">
        <v>20000</v>
      </c>
      <c r="E14" s="58" t="s">
        <v>13</v>
      </c>
      <c r="F14" s="329">
        <v>2</v>
      </c>
      <c r="G14" s="185"/>
      <c r="H14" s="27"/>
      <c r="I14" s="136">
        <f t="shared" ref="I14:I19" si="0">G14*H14/100</f>
        <v>0</v>
      </c>
      <c r="J14" s="137">
        <f t="shared" ref="J14:J19" si="1">+G14+I14</f>
        <v>0</v>
      </c>
      <c r="K14" s="137">
        <f>G14*F14*D14</f>
        <v>0</v>
      </c>
      <c r="L14" s="138">
        <f t="shared" ref="L14:L19" si="2">+K14*H14/100</f>
        <v>0</v>
      </c>
      <c r="M14" s="139">
        <f t="shared" ref="M14:M19" si="3">+K14+L14</f>
        <v>0</v>
      </c>
    </row>
    <row r="15" spans="1:14" ht="117" customHeight="1" x14ac:dyDescent="0.25">
      <c r="A15" s="263" t="s">
        <v>91</v>
      </c>
      <c r="B15" s="66" t="s">
        <v>359</v>
      </c>
      <c r="C15" s="24" t="s">
        <v>113</v>
      </c>
      <c r="D15" s="67">
        <v>18000</v>
      </c>
      <c r="E15" s="58" t="s">
        <v>13</v>
      </c>
      <c r="F15" s="68">
        <v>1</v>
      </c>
      <c r="G15" s="185"/>
      <c r="H15" s="104">
        <f>+$H$14</f>
        <v>0</v>
      </c>
      <c r="I15" s="136">
        <f t="shared" si="0"/>
        <v>0</v>
      </c>
      <c r="J15" s="137">
        <f t="shared" si="1"/>
        <v>0</v>
      </c>
      <c r="K15" s="137">
        <f>G15*F15*D15</f>
        <v>0</v>
      </c>
      <c r="L15" s="138">
        <f t="shared" si="2"/>
        <v>0</v>
      </c>
      <c r="M15" s="139">
        <f t="shared" si="3"/>
        <v>0</v>
      </c>
    </row>
    <row r="16" spans="1:14" ht="51" x14ac:dyDescent="0.25">
      <c r="A16" s="263" t="s">
        <v>93</v>
      </c>
      <c r="B16" s="66" t="s">
        <v>115</v>
      </c>
      <c r="C16" s="24" t="s">
        <v>360</v>
      </c>
      <c r="D16" s="67">
        <v>2000</v>
      </c>
      <c r="E16" s="58" t="s">
        <v>13</v>
      </c>
      <c r="F16" s="68">
        <v>1</v>
      </c>
      <c r="G16" s="185"/>
      <c r="H16" s="104">
        <f>+$H$14</f>
        <v>0</v>
      </c>
      <c r="I16" s="136">
        <f t="shared" si="0"/>
        <v>0</v>
      </c>
      <c r="J16" s="137">
        <f t="shared" si="1"/>
        <v>0</v>
      </c>
      <c r="K16" s="137">
        <f>G16*F16*D16</f>
        <v>0</v>
      </c>
      <c r="L16" s="138">
        <f t="shared" si="2"/>
        <v>0</v>
      </c>
      <c r="M16" s="139">
        <f t="shared" si="3"/>
        <v>0</v>
      </c>
    </row>
    <row r="17" spans="1:13" ht="94.5" customHeight="1" x14ac:dyDescent="0.25">
      <c r="A17" s="263" t="s">
        <v>185</v>
      </c>
      <c r="B17" s="246" t="s">
        <v>361</v>
      </c>
      <c r="C17" s="486"/>
      <c r="D17" s="487"/>
      <c r="E17" s="488"/>
      <c r="F17" s="489"/>
      <c r="G17" s="125"/>
      <c r="H17" s="126"/>
      <c r="I17" s="126"/>
      <c r="J17" s="126"/>
      <c r="K17" s="126"/>
      <c r="L17" s="126"/>
      <c r="M17" s="127"/>
    </row>
    <row r="18" spans="1:13" ht="22.5" customHeight="1" x14ac:dyDescent="0.25">
      <c r="A18" s="263" t="s">
        <v>231</v>
      </c>
      <c r="B18" s="31" t="s">
        <v>117</v>
      </c>
      <c r="C18" s="32" t="s">
        <v>12</v>
      </c>
      <c r="D18" s="25">
        <v>32000</v>
      </c>
      <c r="E18" s="58" t="s">
        <v>13</v>
      </c>
      <c r="F18" s="26">
        <v>2</v>
      </c>
      <c r="G18" s="185"/>
      <c r="H18" s="104">
        <f t="shared" ref="H18:H19" si="4">+$H$14</f>
        <v>0</v>
      </c>
      <c r="I18" s="136">
        <f t="shared" si="0"/>
        <v>0</v>
      </c>
      <c r="J18" s="137">
        <f t="shared" si="1"/>
        <v>0</v>
      </c>
      <c r="K18" s="137">
        <f>G18*F18*D18</f>
        <v>0</v>
      </c>
      <c r="L18" s="138">
        <f t="shared" si="2"/>
        <v>0</v>
      </c>
      <c r="M18" s="139">
        <f t="shared" si="3"/>
        <v>0</v>
      </c>
    </row>
    <row r="19" spans="1:13" ht="22.5" customHeight="1" x14ac:dyDescent="0.25">
      <c r="A19" s="491" t="s">
        <v>232</v>
      </c>
      <c r="B19" s="492" t="s">
        <v>17</v>
      </c>
      <c r="C19" s="465" t="s">
        <v>12</v>
      </c>
      <c r="D19" s="466">
        <v>8000</v>
      </c>
      <c r="E19" s="447" t="s">
        <v>13</v>
      </c>
      <c r="F19" s="467">
        <v>2</v>
      </c>
      <c r="G19" s="407"/>
      <c r="H19" s="408">
        <f t="shared" si="4"/>
        <v>0</v>
      </c>
      <c r="I19" s="198">
        <f t="shared" si="0"/>
        <v>0</v>
      </c>
      <c r="J19" s="199">
        <f t="shared" si="1"/>
        <v>0</v>
      </c>
      <c r="K19" s="137">
        <f>G19*F19*D19</f>
        <v>0</v>
      </c>
      <c r="L19" s="138">
        <f t="shared" si="2"/>
        <v>0</v>
      </c>
      <c r="M19" s="138">
        <f t="shared" si="3"/>
        <v>0</v>
      </c>
    </row>
    <row r="20" spans="1:13" s="286" customFormat="1" ht="16.5" thickBot="1" x14ac:dyDescent="0.3">
      <c r="A20" s="493"/>
      <c r="B20" s="494"/>
      <c r="C20" s="452"/>
      <c r="D20" s="495"/>
      <c r="E20" s="495"/>
      <c r="F20" s="495"/>
      <c r="G20" s="495"/>
      <c r="H20" s="495"/>
      <c r="I20" s="496"/>
      <c r="J20" s="497"/>
      <c r="K20" s="328">
        <f>SUM(K14:K19)</f>
        <v>0</v>
      </c>
      <c r="L20" s="328">
        <f>SUM(L14:L19)</f>
        <v>0</v>
      </c>
      <c r="M20" s="328">
        <f>SUM(M14:M19)</f>
        <v>0</v>
      </c>
    </row>
    <row r="21" spans="1:13" s="286" customFormat="1" ht="15.75" x14ac:dyDescent="0.25">
      <c r="A21" s="115"/>
      <c r="B21" s="116"/>
      <c r="C21" s="116"/>
      <c r="D21" s="118"/>
      <c r="E21" s="118"/>
      <c r="F21" s="118"/>
      <c r="G21" s="118"/>
      <c r="H21" s="118"/>
      <c r="I21" s="118"/>
      <c r="J21" s="118"/>
      <c r="K21" s="118"/>
      <c r="L21" s="118"/>
      <c r="M21" s="165">
        <f>+M20-L20-K20</f>
        <v>0</v>
      </c>
    </row>
    <row r="22" spans="1:13" ht="16.5" thickBot="1" x14ac:dyDescent="0.3">
      <c r="A22" s="268"/>
      <c r="B22" s="163"/>
      <c r="C22" s="163"/>
      <c r="D22" s="142"/>
      <c r="E22" s="142"/>
      <c r="F22" s="142"/>
      <c r="G22" s="142"/>
      <c r="H22" s="142"/>
      <c r="I22" s="142"/>
      <c r="J22" s="142"/>
      <c r="K22" s="142"/>
      <c r="L22" s="142"/>
      <c r="M22" s="143"/>
    </row>
    <row r="23" spans="1:13" ht="18.75" customHeight="1" x14ac:dyDescent="0.25">
      <c r="A23" s="144">
        <v>29</v>
      </c>
      <c r="B23" s="119" t="s">
        <v>313</v>
      </c>
      <c r="C23" s="563"/>
      <c r="D23" s="574"/>
      <c r="E23" s="574"/>
      <c r="F23" s="574"/>
      <c r="G23" s="126"/>
      <c r="H23" s="126"/>
      <c r="I23" s="121"/>
      <c r="J23" s="121"/>
      <c r="K23" s="121"/>
      <c r="L23" s="121"/>
      <c r="M23" s="122"/>
    </row>
    <row r="24" spans="1:13" x14ac:dyDescent="0.25">
      <c r="A24" s="152" t="s">
        <v>5</v>
      </c>
      <c r="B24" s="153" t="s">
        <v>6</v>
      </c>
      <c r="C24" s="186" t="s">
        <v>19</v>
      </c>
      <c r="D24" s="187"/>
      <c r="E24" s="187"/>
      <c r="F24" s="596"/>
      <c r="G24" s="125"/>
      <c r="H24" s="126"/>
      <c r="I24" s="126"/>
      <c r="J24" s="126"/>
      <c r="K24" s="126"/>
      <c r="L24" s="126"/>
      <c r="M24" s="127"/>
    </row>
    <row r="25" spans="1:13" x14ac:dyDescent="0.25">
      <c r="A25" s="152" t="s">
        <v>8</v>
      </c>
      <c r="B25" s="593" t="s">
        <v>9</v>
      </c>
      <c r="C25" s="155">
        <v>42304</v>
      </c>
      <c r="D25" s="187"/>
      <c r="E25" s="187"/>
      <c r="F25" s="595"/>
      <c r="G25" s="126"/>
      <c r="H25" s="126"/>
      <c r="I25" s="126"/>
      <c r="J25" s="126"/>
      <c r="K25" s="126"/>
      <c r="L25" s="126"/>
      <c r="M25" s="127"/>
    </row>
    <row r="26" spans="1:13" x14ac:dyDescent="0.25">
      <c r="A26" s="152" t="s">
        <v>10</v>
      </c>
      <c r="B26" s="158" t="s">
        <v>11</v>
      </c>
      <c r="C26" s="353" t="s">
        <v>118</v>
      </c>
      <c r="D26" s="594"/>
      <c r="E26" s="594"/>
      <c r="F26" s="594"/>
      <c r="G26" s="125"/>
      <c r="H26" s="126"/>
      <c r="I26" s="126"/>
      <c r="J26" s="126"/>
      <c r="K26" s="126"/>
      <c r="L26" s="126"/>
      <c r="M26" s="127"/>
    </row>
    <row r="27" spans="1:13" ht="38.25" x14ac:dyDescent="0.25">
      <c r="A27" s="263" t="s">
        <v>97</v>
      </c>
      <c r="B27" s="31" t="s">
        <v>362</v>
      </c>
      <c r="C27" s="32" t="s">
        <v>12</v>
      </c>
      <c r="D27" s="25">
        <v>6000</v>
      </c>
      <c r="E27" s="38" t="s">
        <v>13</v>
      </c>
      <c r="F27" s="26">
        <v>2</v>
      </c>
      <c r="G27" s="185"/>
      <c r="H27" s="104">
        <f t="shared" ref="H27:H28" si="5">+$H$14</f>
        <v>0</v>
      </c>
      <c r="I27" s="136">
        <f t="shared" ref="I27:I28" si="6">G27*H27/100</f>
        <v>0</v>
      </c>
      <c r="J27" s="137">
        <f t="shared" ref="J27:J28" si="7">+G27+I27</f>
        <v>0</v>
      </c>
      <c r="K27" s="137">
        <f>G27*F27*D27</f>
        <v>0</v>
      </c>
      <c r="L27" s="138">
        <f t="shared" ref="L27:L28" si="8">+K27*H27/100</f>
        <v>0</v>
      </c>
      <c r="M27" s="139">
        <f t="shared" ref="M27:M28" si="9">+K27+L27</f>
        <v>0</v>
      </c>
    </row>
    <row r="28" spans="1:13" ht="39" thickBot="1" x14ac:dyDescent="0.3">
      <c r="A28" s="323" t="s">
        <v>98</v>
      </c>
      <c r="B28" s="498" t="s">
        <v>119</v>
      </c>
      <c r="C28" s="474" t="s">
        <v>12</v>
      </c>
      <c r="D28" s="475">
        <v>6000</v>
      </c>
      <c r="E28" s="476" t="s">
        <v>13</v>
      </c>
      <c r="F28" s="477">
        <v>2</v>
      </c>
      <c r="G28" s="185"/>
      <c r="H28" s="104">
        <f t="shared" si="5"/>
        <v>0</v>
      </c>
      <c r="I28" s="136">
        <f t="shared" si="6"/>
        <v>0</v>
      </c>
      <c r="J28" s="137">
        <f t="shared" si="7"/>
        <v>0</v>
      </c>
      <c r="K28" s="137">
        <f>G28*F28*D28</f>
        <v>0</v>
      </c>
      <c r="L28" s="138">
        <f t="shared" si="8"/>
        <v>0</v>
      </c>
      <c r="M28" s="138">
        <f t="shared" si="9"/>
        <v>0</v>
      </c>
    </row>
    <row r="29" spans="1:13" ht="15.75" thickBot="1" x14ac:dyDescent="0.3">
      <c r="A29" s="261"/>
      <c r="B29" s="259"/>
      <c r="C29" s="260"/>
      <c r="D29" s="259"/>
      <c r="E29" s="259"/>
      <c r="F29" s="259"/>
      <c r="G29" s="298"/>
      <c r="H29" s="259"/>
      <c r="I29" s="259"/>
      <c r="J29" s="259"/>
      <c r="K29" s="328">
        <f>SUM(K27:K28)</f>
        <v>0</v>
      </c>
      <c r="L29" s="328">
        <f>SUM(L27:L28)</f>
        <v>0</v>
      </c>
      <c r="M29" s="328">
        <f>SUM(M27:M28)</f>
        <v>0</v>
      </c>
    </row>
    <row r="30" spans="1:13" x14ac:dyDescent="0.25">
      <c r="A30" s="257"/>
      <c r="B30" s="257"/>
      <c r="C30" s="234"/>
      <c r="D30" s="257"/>
      <c r="E30" s="257"/>
      <c r="F30" s="257"/>
      <c r="G30" s="258"/>
      <c r="H30" s="257"/>
      <c r="I30" s="257"/>
      <c r="J30" s="257"/>
      <c r="K30" s="118"/>
      <c r="L30" s="118"/>
      <c r="M30" s="165">
        <f>+M29-L29-K29</f>
        <v>0</v>
      </c>
    </row>
    <row r="31" spans="1:13" s="286" customFormat="1" ht="15.75" thickBot="1" x14ac:dyDescent="0.3">
      <c r="A31" s="166"/>
      <c r="B31" s="345" t="s">
        <v>136</v>
      </c>
      <c r="C31" s="167"/>
      <c r="D31" s="166"/>
      <c r="E31" s="166"/>
      <c r="F31" s="166"/>
      <c r="G31" s="166"/>
      <c r="H31" s="169"/>
      <c r="I31" s="166"/>
      <c r="J31" s="166"/>
      <c r="K31" s="166"/>
      <c r="L31" s="166"/>
      <c r="M31" s="165"/>
    </row>
    <row r="32" spans="1:13" ht="15.75" thickBot="1" x14ac:dyDescent="0.3">
      <c r="A32" s="170"/>
      <c r="B32" s="171"/>
      <c r="C32" s="172"/>
      <c r="D32" s="171"/>
      <c r="E32" s="171"/>
      <c r="F32" s="171"/>
      <c r="G32" s="309" t="s">
        <v>263</v>
      </c>
      <c r="H32" s="173"/>
      <c r="I32" s="171"/>
      <c r="J32" s="171"/>
      <c r="K32" s="49">
        <f>SUM(K29,K20)</f>
        <v>0</v>
      </c>
      <c r="L32" s="50">
        <f>SUM(L29,L20)</f>
        <v>0</v>
      </c>
      <c r="M32" s="320">
        <f>SUM(M29,M20)</f>
        <v>0</v>
      </c>
    </row>
    <row r="33" spans="1:13" x14ac:dyDescent="0.25">
      <c r="A33" s="166"/>
      <c r="B33" s="411"/>
      <c r="C33" s="167"/>
      <c r="D33" s="166"/>
      <c r="E33" s="166"/>
      <c r="F33" s="166"/>
      <c r="G33" s="166"/>
      <c r="H33" s="169"/>
      <c r="I33" s="166"/>
      <c r="J33" s="166"/>
      <c r="K33" s="166"/>
      <c r="L33" s="166"/>
      <c r="M33" s="165">
        <f>+M32-L32-K32</f>
        <v>0</v>
      </c>
    </row>
    <row r="34" spans="1:13" x14ac:dyDescent="0.25">
      <c r="A34" s="166"/>
      <c r="B34" s="410"/>
      <c r="C34" s="167"/>
      <c r="D34" s="166"/>
      <c r="E34" s="166"/>
      <c r="F34" s="166"/>
      <c r="G34" s="166"/>
      <c r="H34" s="169"/>
      <c r="I34" s="166"/>
      <c r="J34" s="166"/>
      <c r="K34" s="166"/>
      <c r="L34" s="166"/>
      <c r="M34" s="166"/>
    </row>
    <row r="35" spans="1:13" x14ac:dyDescent="0.25">
      <c r="A35" s="166"/>
      <c r="B35" s="411"/>
      <c r="C35" s="167"/>
      <c r="D35" s="166"/>
      <c r="E35" s="166"/>
      <c r="F35" s="166"/>
      <c r="G35" s="166"/>
      <c r="H35" s="169"/>
      <c r="I35" s="166"/>
      <c r="J35" s="166"/>
      <c r="K35" s="166"/>
      <c r="L35" s="166"/>
      <c r="M35" s="166"/>
    </row>
    <row r="36" spans="1:13" x14ac:dyDescent="0.25">
      <c r="A36" s="166"/>
      <c r="B36" s="56"/>
      <c r="C36" s="167"/>
      <c r="D36" s="166"/>
      <c r="E36" s="166"/>
      <c r="F36" s="166"/>
      <c r="G36" s="166"/>
      <c r="H36" s="169"/>
      <c r="I36" s="166"/>
      <c r="J36" s="166"/>
      <c r="K36" s="166"/>
      <c r="L36" s="166"/>
      <c r="M36" s="166"/>
    </row>
  </sheetData>
  <mergeCells count="3">
    <mergeCell ref="A1:B1"/>
    <mergeCell ref="C3:E3"/>
    <mergeCell ref="C4:E4"/>
  </mergeCells>
  <conditionalFormatting sqref="C3:E4">
    <cfRule type="containsBlanks" dxfId="19" priority="1">
      <formula>LEN(TRIM(C3))=0</formula>
    </cfRule>
    <cfRule type="containsBlanks" dxfId="1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pageSetUpPr fitToPage="1"/>
  </sheetPr>
  <dimension ref="A1:N24"/>
  <sheetViews>
    <sheetView zoomScale="85" zoomScaleNormal="85" workbookViewId="0">
      <selection activeCell="I16" sqref="I16"/>
    </sheetView>
  </sheetViews>
  <sheetFormatPr defaultRowHeight="15" x14ac:dyDescent="0.25"/>
  <cols>
    <col min="2" max="2" width="91.140625" customWidth="1"/>
    <col min="3" max="3" width="21.7109375" customWidth="1"/>
    <col min="4" max="4" width="13.85546875" customWidth="1"/>
    <col min="5" max="5" width="12.7109375" customWidth="1"/>
    <col min="6" max="6" width="15.5703125" customWidth="1"/>
    <col min="7" max="7" width="14" customWidth="1"/>
    <col min="8" max="9" width="9.28515625" bestFit="1" customWidth="1"/>
    <col min="10" max="10" width="11.7109375" bestFit="1" customWidth="1"/>
    <col min="11" max="11" width="14.5703125" customWidth="1"/>
    <col min="12" max="12" width="14.7109375" customWidth="1"/>
    <col min="13" max="13" width="15.140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234</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7" customHeight="1" x14ac:dyDescent="0.25">
      <c r="A10" s="363">
        <v>30</v>
      </c>
      <c r="B10" s="119" t="s">
        <v>308</v>
      </c>
      <c r="C10" s="535"/>
      <c r="D10" s="536"/>
      <c r="E10" s="536"/>
      <c r="F10" s="536"/>
      <c r="G10" s="536"/>
      <c r="H10" s="536"/>
      <c r="I10" s="536"/>
      <c r="J10" s="535"/>
      <c r="K10" s="126"/>
      <c r="L10" s="126"/>
      <c r="M10" s="127"/>
    </row>
    <row r="11" spans="1:14" ht="27" customHeight="1" x14ac:dyDescent="0.25">
      <c r="A11" s="123" t="s">
        <v>5</v>
      </c>
      <c r="B11" s="124" t="s">
        <v>6</v>
      </c>
      <c r="C11" s="694" t="s">
        <v>110</v>
      </c>
      <c r="D11" s="694"/>
      <c r="E11" s="694"/>
      <c r="F11" s="694"/>
      <c r="G11" s="125"/>
      <c r="H11" s="126"/>
      <c r="I11" s="126"/>
      <c r="J11" s="126"/>
      <c r="K11" s="126"/>
      <c r="L11" s="126"/>
      <c r="M11" s="127"/>
    </row>
    <row r="12" spans="1:14" x14ac:dyDescent="0.25">
      <c r="A12" s="123" t="s">
        <v>8</v>
      </c>
      <c r="B12" s="597" t="s">
        <v>9</v>
      </c>
      <c r="C12" s="128">
        <v>438</v>
      </c>
      <c r="D12" s="600"/>
      <c r="E12" s="600"/>
      <c r="F12" s="601"/>
      <c r="G12" s="126"/>
      <c r="H12" s="126"/>
      <c r="I12" s="126"/>
      <c r="J12" s="126"/>
      <c r="K12" s="126"/>
      <c r="L12" s="126"/>
      <c r="M12" s="127"/>
    </row>
    <row r="13" spans="1:14" x14ac:dyDescent="0.25">
      <c r="A13" s="123" t="s">
        <v>10</v>
      </c>
      <c r="B13" s="131" t="s">
        <v>11</v>
      </c>
      <c r="C13" s="598" t="s">
        <v>120</v>
      </c>
      <c r="D13" s="599"/>
      <c r="E13" s="599"/>
      <c r="F13" s="599"/>
      <c r="G13" s="125"/>
      <c r="H13" s="126"/>
      <c r="I13" s="126"/>
      <c r="J13" s="126"/>
      <c r="K13" s="126"/>
      <c r="L13" s="126"/>
      <c r="M13" s="127"/>
    </row>
    <row r="14" spans="1:14" ht="93.75" customHeight="1" x14ac:dyDescent="0.25">
      <c r="A14" s="134" t="s">
        <v>100</v>
      </c>
      <c r="B14" s="66" t="s">
        <v>363</v>
      </c>
      <c r="C14" s="24" t="s">
        <v>121</v>
      </c>
      <c r="D14" s="456">
        <v>120000</v>
      </c>
      <c r="E14" s="58" t="s">
        <v>13</v>
      </c>
      <c r="F14" s="457">
        <v>1</v>
      </c>
      <c r="G14" s="185"/>
      <c r="H14" s="27"/>
      <c r="I14" s="136">
        <f t="shared" ref="I14:I16" si="0">G14*H14/100</f>
        <v>0</v>
      </c>
      <c r="J14" s="137">
        <f t="shared" ref="J14:J16" si="1">+G14+I14</f>
        <v>0</v>
      </c>
      <c r="K14" s="137">
        <f>G14*F14*D14</f>
        <v>0</v>
      </c>
      <c r="L14" s="138">
        <f t="shared" ref="L14:L16" si="2">+K14*H14/100</f>
        <v>0</v>
      </c>
      <c r="M14" s="139">
        <f t="shared" ref="M14:M16" si="3">+K14+L14</f>
        <v>0</v>
      </c>
    </row>
    <row r="15" spans="1:14" ht="85.5" customHeight="1" x14ac:dyDescent="0.25">
      <c r="A15" s="134" t="s">
        <v>101</v>
      </c>
      <c r="B15" s="66" t="s">
        <v>364</v>
      </c>
      <c r="C15" s="24" t="s">
        <v>122</v>
      </c>
      <c r="D15" s="456">
        <v>20000</v>
      </c>
      <c r="E15" s="58" t="s">
        <v>13</v>
      </c>
      <c r="F15" s="457">
        <v>1</v>
      </c>
      <c r="G15" s="185"/>
      <c r="H15" s="104">
        <f>+$H$14</f>
        <v>0</v>
      </c>
      <c r="I15" s="136">
        <f t="shared" si="0"/>
        <v>0</v>
      </c>
      <c r="J15" s="137">
        <f t="shared" si="1"/>
        <v>0</v>
      </c>
      <c r="K15" s="137">
        <f>G15*F15*D15</f>
        <v>0</v>
      </c>
      <c r="L15" s="138">
        <f t="shared" si="2"/>
        <v>0</v>
      </c>
      <c r="M15" s="139">
        <f t="shared" si="3"/>
        <v>0</v>
      </c>
    </row>
    <row r="16" spans="1:14" ht="96" customHeight="1" x14ac:dyDescent="0.25">
      <c r="A16" s="502" t="s">
        <v>235</v>
      </c>
      <c r="B16" s="503" t="s">
        <v>365</v>
      </c>
      <c r="C16" s="446" t="s">
        <v>123</v>
      </c>
      <c r="D16" s="500">
        <v>18000</v>
      </c>
      <c r="E16" s="447" t="s">
        <v>13</v>
      </c>
      <c r="F16" s="501">
        <v>1</v>
      </c>
      <c r="G16" s="407"/>
      <c r="H16" s="408">
        <f>+$H$14</f>
        <v>0</v>
      </c>
      <c r="I16" s="198">
        <f t="shared" si="0"/>
        <v>0</v>
      </c>
      <c r="J16" s="199">
        <f t="shared" si="1"/>
        <v>0</v>
      </c>
      <c r="K16" s="137">
        <f>G16*F16*D16</f>
        <v>0</v>
      </c>
      <c r="L16" s="138">
        <f t="shared" si="2"/>
        <v>0</v>
      </c>
      <c r="M16" s="505">
        <f t="shared" si="3"/>
        <v>0</v>
      </c>
      <c r="N16" s="506"/>
    </row>
    <row r="17" spans="1:14" ht="16.5" thickBot="1" x14ac:dyDescent="0.3">
      <c r="A17" s="493"/>
      <c r="B17" s="494"/>
      <c r="C17" s="452"/>
      <c r="D17" s="495"/>
      <c r="E17" s="495"/>
      <c r="F17" s="495"/>
      <c r="G17" s="495"/>
      <c r="H17" s="495"/>
      <c r="I17" s="495"/>
      <c r="J17" s="504"/>
      <c r="K17" s="464">
        <f>SUM(K14:K16)</f>
        <v>0</v>
      </c>
      <c r="L17" s="328">
        <f>SUM(L14:L16)</f>
        <v>0</v>
      </c>
      <c r="M17" s="507">
        <f>SUM(M14:M16)</f>
        <v>0</v>
      </c>
      <c r="N17" s="506"/>
    </row>
    <row r="18" spans="1:14" ht="15.75" x14ac:dyDescent="0.25">
      <c r="A18" s="115"/>
      <c r="B18" s="116"/>
      <c r="C18" s="116"/>
      <c r="D18" s="118"/>
      <c r="E18" s="118"/>
      <c r="F18" s="118"/>
      <c r="G18" s="118"/>
      <c r="H18" s="118"/>
      <c r="I18" s="118"/>
      <c r="J18" s="118"/>
      <c r="K18" s="118"/>
      <c r="L18" s="118"/>
      <c r="M18" s="165">
        <f>+M17-L17-K17</f>
        <v>0</v>
      </c>
    </row>
    <row r="19" spans="1:14" s="286" customFormat="1" ht="15.75" thickBot="1" x14ac:dyDescent="0.3">
      <c r="A19" s="166"/>
      <c r="B19" s="345" t="s">
        <v>136</v>
      </c>
      <c r="C19" s="167"/>
      <c r="D19" s="166"/>
      <c r="E19" s="166"/>
      <c r="F19" s="166"/>
      <c r="G19" s="166"/>
      <c r="H19" s="169"/>
      <c r="I19" s="166"/>
      <c r="J19" s="166"/>
      <c r="K19" s="166"/>
      <c r="L19" s="166"/>
      <c r="M19" s="165"/>
    </row>
    <row r="20" spans="1:14" ht="15.75" thickBot="1" x14ac:dyDescent="0.3">
      <c r="A20" s="170"/>
      <c r="B20" s="171"/>
      <c r="C20" s="172"/>
      <c r="D20" s="171"/>
      <c r="E20" s="171"/>
      <c r="F20" s="171"/>
      <c r="G20" s="309" t="s">
        <v>263</v>
      </c>
      <c r="H20" s="173"/>
      <c r="I20" s="171"/>
      <c r="J20" s="171"/>
      <c r="K20" s="49">
        <f>SUM(K17)</f>
        <v>0</v>
      </c>
      <c r="L20" s="50">
        <f>SUM(L17)</f>
        <v>0</v>
      </c>
      <c r="M20" s="320">
        <f>SUM(M17)</f>
        <v>0</v>
      </c>
    </row>
    <row r="21" spans="1:14" x14ac:dyDescent="0.25">
      <c r="A21" s="166"/>
      <c r="B21" s="411"/>
      <c r="C21" s="167"/>
      <c r="D21" s="166"/>
      <c r="E21" s="166"/>
      <c r="F21" s="166"/>
      <c r="G21" s="166"/>
      <c r="H21" s="169"/>
      <c r="I21" s="166"/>
      <c r="J21" s="166"/>
      <c r="K21" s="166"/>
      <c r="L21" s="166"/>
      <c r="M21" s="165">
        <f>+M20-L20-K20</f>
        <v>0</v>
      </c>
    </row>
    <row r="22" spans="1:14" x14ac:dyDescent="0.25">
      <c r="A22" s="166"/>
      <c r="B22" s="410"/>
      <c r="C22" s="167"/>
      <c r="D22" s="166"/>
      <c r="E22" s="166"/>
      <c r="F22" s="166"/>
      <c r="G22" s="166"/>
      <c r="H22" s="169"/>
      <c r="I22" s="166"/>
      <c r="J22" s="166"/>
      <c r="K22" s="166">
        <f>+B6</f>
        <v>0</v>
      </c>
      <c r="L22" s="166"/>
      <c r="M22" s="166"/>
    </row>
    <row r="23" spans="1:14" x14ac:dyDescent="0.25">
      <c r="A23" s="166"/>
      <c r="B23" s="411"/>
      <c r="C23" s="167"/>
      <c r="D23" s="166"/>
      <c r="E23" s="166"/>
      <c r="F23" s="166"/>
      <c r="G23" s="166"/>
      <c r="H23" s="169"/>
      <c r="I23" s="166"/>
      <c r="J23" s="166"/>
      <c r="K23" s="166"/>
      <c r="L23" s="166"/>
      <c r="M23" s="166"/>
    </row>
    <row r="24" spans="1:14" x14ac:dyDescent="0.25">
      <c r="A24" s="166"/>
      <c r="B24" s="56"/>
      <c r="C24" s="167"/>
      <c r="D24" s="166"/>
      <c r="E24" s="166"/>
      <c r="F24" s="166"/>
      <c r="G24" s="166"/>
      <c r="H24" s="169"/>
      <c r="I24" s="166"/>
      <c r="J24" s="166"/>
      <c r="K24" s="166"/>
      <c r="L24" s="166"/>
      <c r="M24" s="166"/>
    </row>
  </sheetData>
  <mergeCells count="4">
    <mergeCell ref="A1:B1"/>
    <mergeCell ref="C3:E3"/>
    <mergeCell ref="C4:E4"/>
    <mergeCell ref="C11:F11"/>
  </mergeCells>
  <conditionalFormatting sqref="C3:E4">
    <cfRule type="containsBlanks" dxfId="17" priority="1">
      <formula>LEN(TRIM(C3))=0</formula>
    </cfRule>
    <cfRule type="containsBlanks" dxfId="16"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pageSetUpPr fitToPage="1"/>
  </sheetPr>
  <dimension ref="A1:N24"/>
  <sheetViews>
    <sheetView view="pageBreakPreview" zoomScale="80" zoomScaleNormal="100" zoomScaleSheetLayoutView="80" workbookViewId="0">
      <selection activeCell="F14" sqref="F14"/>
    </sheetView>
  </sheetViews>
  <sheetFormatPr defaultRowHeight="15" x14ac:dyDescent="0.25"/>
  <cols>
    <col min="2" max="2" width="69" customWidth="1"/>
    <col min="3" max="3" width="15.85546875" customWidth="1"/>
    <col min="4" max="4" width="15.5703125" customWidth="1"/>
    <col min="5" max="5" width="14.42578125" customWidth="1"/>
    <col min="6" max="6" width="15.5703125" customWidth="1"/>
    <col min="7" max="7" width="14.5703125" customWidth="1"/>
    <col min="10" max="10" width="13.140625" customWidth="1"/>
    <col min="11" max="13" width="12.140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236</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605">
        <v>31</v>
      </c>
      <c r="B10" s="348" t="s">
        <v>309</v>
      </c>
      <c r="C10" s="584"/>
      <c r="D10" s="603"/>
      <c r="E10" s="603"/>
      <c r="F10" s="603"/>
      <c r="G10" s="126"/>
      <c r="H10" s="126"/>
      <c r="I10" s="126"/>
      <c r="J10" s="126"/>
      <c r="K10" s="126"/>
      <c r="L10" s="126"/>
      <c r="M10" s="126"/>
    </row>
    <row r="11" spans="1:14" ht="23.25" customHeight="1" x14ac:dyDescent="0.25">
      <c r="A11" s="604" t="s">
        <v>5</v>
      </c>
      <c r="B11" s="194" t="s">
        <v>6</v>
      </c>
      <c r="C11" s="695" t="s">
        <v>110</v>
      </c>
      <c r="D11" s="696"/>
      <c r="E11" s="696"/>
      <c r="F11" s="697"/>
      <c r="G11" s="125"/>
      <c r="H11" s="126"/>
      <c r="I11" s="126"/>
      <c r="J11" s="126"/>
      <c r="K11" s="126"/>
      <c r="L11" s="126"/>
      <c r="M11" s="127"/>
    </row>
    <row r="12" spans="1:14" x14ac:dyDescent="0.25">
      <c r="A12" s="123" t="s">
        <v>8</v>
      </c>
      <c r="B12" s="597" t="s">
        <v>9</v>
      </c>
      <c r="C12" s="128">
        <v>438</v>
      </c>
      <c r="D12" s="600"/>
      <c r="E12" s="600"/>
      <c r="F12" s="601"/>
      <c r="G12" s="126"/>
      <c r="H12" s="126"/>
      <c r="I12" s="126"/>
      <c r="J12" s="126"/>
      <c r="K12" s="126"/>
      <c r="L12" s="126"/>
      <c r="M12" s="127"/>
    </row>
    <row r="13" spans="1:14" x14ac:dyDescent="0.25">
      <c r="A13" s="123" t="s">
        <v>10</v>
      </c>
      <c r="B13" s="124" t="s">
        <v>11</v>
      </c>
      <c r="C13" s="598" t="s">
        <v>139</v>
      </c>
      <c r="D13" s="602"/>
      <c r="E13" s="602"/>
      <c r="F13" s="602"/>
      <c r="G13" s="125"/>
      <c r="H13" s="126"/>
      <c r="I13" s="126"/>
      <c r="J13" s="126"/>
      <c r="K13" s="126"/>
      <c r="L13" s="126"/>
      <c r="M13" s="127"/>
    </row>
    <row r="14" spans="1:14" ht="75" customHeight="1" x14ac:dyDescent="0.25">
      <c r="A14" s="134" t="s">
        <v>237</v>
      </c>
      <c r="B14" s="508" t="s">
        <v>140</v>
      </c>
      <c r="C14" s="24" t="s">
        <v>141</v>
      </c>
      <c r="D14" s="67">
        <v>7000</v>
      </c>
      <c r="E14" s="58" t="s">
        <v>13</v>
      </c>
      <c r="F14" s="101">
        <v>3</v>
      </c>
      <c r="G14" s="185"/>
      <c r="H14" s="27"/>
      <c r="I14" s="136">
        <f>G14*H14/100</f>
        <v>0</v>
      </c>
      <c r="J14" s="137">
        <f>+G14+I14</f>
        <v>0</v>
      </c>
      <c r="K14" s="138">
        <f>G14*F14*D14</f>
        <v>0</v>
      </c>
      <c r="L14" s="138">
        <f>+K14*H14/100</f>
        <v>0</v>
      </c>
      <c r="M14" s="139">
        <f>+K14+L14</f>
        <v>0</v>
      </c>
    </row>
    <row r="15" spans="1:14" ht="81.75" customHeight="1" thickBot="1" x14ac:dyDescent="0.3">
      <c r="A15" s="405" t="s">
        <v>238</v>
      </c>
      <c r="B15" s="521" t="s">
        <v>142</v>
      </c>
      <c r="C15" s="499" t="s">
        <v>143</v>
      </c>
      <c r="D15" s="522">
        <v>3600</v>
      </c>
      <c r="E15" s="490" t="s">
        <v>13</v>
      </c>
      <c r="F15" s="523">
        <v>3</v>
      </c>
      <c r="G15" s="185"/>
      <c r="H15" s="104">
        <f>+$H$14</f>
        <v>0</v>
      </c>
      <c r="I15" s="136">
        <f t="shared" ref="I15" si="0">G15*H15/100</f>
        <v>0</v>
      </c>
      <c r="J15" s="137">
        <f t="shared" ref="J15" si="1">+G15+I15</f>
        <v>0</v>
      </c>
      <c r="K15" s="138">
        <f>G15*F15*D15</f>
        <v>0</v>
      </c>
      <c r="L15" s="138">
        <f t="shared" ref="L15" si="2">+K15*H15/100</f>
        <v>0</v>
      </c>
      <c r="M15" s="138">
        <f t="shared" ref="M15" si="3">+K15+L15</f>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ht="15.75" x14ac:dyDescent="0.25">
      <c r="A17" s="115"/>
      <c r="B17" s="116"/>
      <c r="C17" s="116"/>
      <c r="D17" s="118"/>
      <c r="E17" s="118"/>
      <c r="F17" s="118"/>
      <c r="G17" s="118"/>
      <c r="H17" s="118"/>
      <c r="I17" s="118"/>
      <c r="J17" s="118"/>
      <c r="K17" s="118"/>
      <c r="L17" s="118"/>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09" t="s">
        <v>263</v>
      </c>
      <c r="H19" s="173"/>
      <c r="I19" s="171"/>
      <c r="J19" s="171"/>
      <c r="K19" s="49">
        <f>SUM(K16)</f>
        <v>0</v>
      </c>
      <c r="L19" s="50">
        <f>SUM(L16)</f>
        <v>0</v>
      </c>
      <c r="M19" s="320">
        <f>SUM(M16)</f>
        <v>0</v>
      </c>
    </row>
    <row r="20" spans="1:13" ht="15.75" x14ac:dyDescent="0.25">
      <c r="A20" s="208"/>
      <c r="B20" s="411"/>
      <c r="C20" s="209"/>
      <c r="D20" s="210"/>
      <c r="E20" s="210"/>
      <c r="F20" s="210"/>
      <c r="G20" s="210"/>
      <c r="H20" s="210"/>
      <c r="I20" s="210"/>
      <c r="J20" s="210"/>
      <c r="K20" s="210"/>
      <c r="L20" s="210"/>
      <c r="M20" s="165">
        <f>+M19-L19-K19</f>
        <v>0</v>
      </c>
    </row>
    <row r="21" spans="1:13" x14ac:dyDescent="0.25">
      <c r="A21" s="212"/>
      <c r="B21" s="410"/>
      <c r="C21" s="213"/>
      <c r="D21" s="212"/>
      <c r="E21" s="212"/>
      <c r="F21" s="212"/>
      <c r="G21" s="212"/>
      <c r="H21" s="169"/>
      <c r="I21" s="212"/>
      <c r="J21" s="212"/>
      <c r="K21" s="212">
        <f>+B6</f>
        <v>0</v>
      </c>
      <c r="L21" s="212"/>
      <c r="M21" s="211"/>
    </row>
    <row r="22" spans="1:13" x14ac:dyDescent="0.25">
      <c r="A22" s="212"/>
      <c r="B22" s="411"/>
      <c r="C22" s="213"/>
      <c r="D22" s="212"/>
      <c r="E22" s="212"/>
      <c r="F22" s="212"/>
      <c r="G22" s="212"/>
      <c r="H22" s="169"/>
      <c r="I22" s="212"/>
      <c r="J22" s="212"/>
      <c r="K22" s="212"/>
      <c r="L22" s="212"/>
      <c r="M22" s="212"/>
    </row>
    <row r="23" spans="1:13" x14ac:dyDescent="0.25">
      <c r="A23" s="212"/>
      <c r="B23" s="56"/>
      <c r="C23" s="213"/>
      <c r="D23" s="212"/>
      <c r="E23" s="212"/>
      <c r="F23" s="212"/>
      <c r="G23" s="212"/>
      <c r="H23" s="169"/>
      <c r="I23" s="212"/>
      <c r="J23" s="212"/>
      <c r="K23" s="212"/>
      <c r="L23" s="212"/>
      <c r="M23" s="212"/>
    </row>
    <row r="24" spans="1:13" ht="15.75" x14ac:dyDescent="0.25">
      <c r="A24" s="115"/>
      <c r="B24" s="116"/>
      <c r="C24" s="116"/>
      <c r="D24" s="118"/>
      <c r="E24" s="118"/>
      <c r="F24" s="118"/>
      <c r="G24" s="118"/>
      <c r="H24" s="118"/>
      <c r="I24" s="118"/>
      <c r="J24" s="118"/>
      <c r="K24" s="118"/>
      <c r="L24" s="118"/>
      <c r="M24" s="118"/>
    </row>
  </sheetData>
  <mergeCells count="4">
    <mergeCell ref="A1:B1"/>
    <mergeCell ref="C3:E3"/>
    <mergeCell ref="C4:E4"/>
    <mergeCell ref="C11:F11"/>
  </mergeCells>
  <conditionalFormatting sqref="C3:E4">
    <cfRule type="containsBlanks" dxfId="15" priority="1">
      <formula>LEN(TRIM(C3))=0</formula>
    </cfRule>
    <cfRule type="containsBlanks" dxfId="14"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pageSetUpPr fitToPage="1"/>
  </sheetPr>
  <dimension ref="A1:N24"/>
  <sheetViews>
    <sheetView view="pageBreakPreview" zoomScale="85" zoomScaleNormal="100" zoomScaleSheetLayoutView="85" workbookViewId="0">
      <selection activeCell="B16" sqref="B16"/>
    </sheetView>
  </sheetViews>
  <sheetFormatPr defaultRowHeight="15" x14ac:dyDescent="0.25"/>
  <cols>
    <col min="2" max="2" width="63.28515625" customWidth="1"/>
    <col min="3" max="3" width="14.7109375" customWidth="1"/>
    <col min="4" max="4" width="15.42578125" customWidth="1"/>
    <col min="5" max="5" width="13.7109375" customWidth="1"/>
    <col min="6" max="6" width="13.42578125" customWidth="1"/>
    <col min="7" max="7" width="13.28515625" bestFit="1" customWidth="1"/>
    <col min="8" max="9" width="9.28515625" bestFit="1" customWidth="1"/>
    <col min="10" max="10" width="11.7109375" bestFit="1" customWidth="1"/>
    <col min="11" max="11" width="11.85546875" customWidth="1"/>
    <col min="12" max="12" width="11.140625" customWidth="1"/>
    <col min="13" max="13" width="13.5703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242</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x14ac:dyDescent="0.25">
      <c r="A10" s="605">
        <v>32</v>
      </c>
      <c r="B10" s="119" t="s">
        <v>310</v>
      </c>
      <c r="C10" s="584"/>
      <c r="D10" s="603"/>
      <c r="E10" s="603"/>
      <c r="F10" s="603"/>
      <c r="G10" s="126"/>
      <c r="H10" s="126"/>
      <c r="I10" s="126"/>
      <c r="J10" s="126"/>
      <c r="K10" s="126"/>
      <c r="L10" s="126"/>
      <c r="M10" s="126"/>
    </row>
    <row r="11" spans="1:14" ht="24" customHeight="1" x14ac:dyDescent="0.25">
      <c r="A11" s="606" t="s">
        <v>5</v>
      </c>
      <c r="B11" s="124" t="s">
        <v>6</v>
      </c>
      <c r="C11" s="698" t="s">
        <v>110</v>
      </c>
      <c r="D11" s="699"/>
      <c r="E11" s="699"/>
      <c r="F11" s="700"/>
      <c r="G11" s="125"/>
      <c r="H11" s="126"/>
      <c r="I11" s="126"/>
      <c r="J11" s="126"/>
      <c r="K11" s="126"/>
      <c r="L11" s="126"/>
      <c r="M11" s="127"/>
    </row>
    <row r="12" spans="1:14" x14ac:dyDescent="0.25">
      <c r="A12" s="606" t="s">
        <v>8</v>
      </c>
      <c r="B12" s="597" t="s">
        <v>9</v>
      </c>
      <c r="C12" s="128">
        <v>438</v>
      </c>
      <c r="D12" s="600"/>
      <c r="E12" s="600"/>
      <c r="F12" s="601"/>
      <c r="G12" s="126"/>
      <c r="H12" s="126"/>
      <c r="I12" s="126"/>
      <c r="J12" s="126"/>
      <c r="K12" s="126"/>
      <c r="L12" s="126"/>
      <c r="M12" s="127"/>
    </row>
    <row r="13" spans="1:14" x14ac:dyDescent="0.25">
      <c r="A13" s="123" t="s">
        <v>10</v>
      </c>
      <c r="B13" s="124" t="s">
        <v>11</v>
      </c>
      <c r="C13" s="598" t="s">
        <v>144</v>
      </c>
      <c r="D13" s="602"/>
      <c r="E13" s="602"/>
      <c r="F13" s="602"/>
      <c r="G13" s="195"/>
      <c r="H13" s="196"/>
      <c r="I13" s="196"/>
      <c r="J13" s="196"/>
      <c r="K13" s="196"/>
      <c r="L13" s="196"/>
      <c r="M13" s="197"/>
    </row>
    <row r="14" spans="1:14" ht="105.75" customHeight="1" x14ac:dyDescent="0.25">
      <c r="A14" s="134" t="s">
        <v>239</v>
      </c>
      <c r="B14" s="508" t="s">
        <v>368</v>
      </c>
      <c r="C14" s="24" t="s">
        <v>141</v>
      </c>
      <c r="D14" s="67">
        <v>3600</v>
      </c>
      <c r="E14" s="58" t="s">
        <v>13</v>
      </c>
      <c r="F14" s="24">
        <v>2</v>
      </c>
      <c r="G14" s="185"/>
      <c r="H14" s="27"/>
      <c r="I14" s="136">
        <f t="shared" ref="I14:I16" si="0">G14*H14/100</f>
        <v>0</v>
      </c>
      <c r="J14" s="137">
        <f t="shared" ref="J14:J16" si="1">+G14+I14</f>
        <v>0</v>
      </c>
      <c r="K14" s="138">
        <f>G14*F14*D14</f>
        <v>0</v>
      </c>
      <c r="L14" s="138">
        <f t="shared" ref="L14:L16" si="2">+K14*H14/100</f>
        <v>0</v>
      </c>
      <c r="M14" s="139">
        <f t="shared" ref="M14:M16" si="3">+K14+L14</f>
        <v>0</v>
      </c>
    </row>
    <row r="15" spans="1:14" ht="78" customHeight="1" x14ac:dyDescent="0.25">
      <c r="A15" s="406" t="s">
        <v>240</v>
      </c>
      <c r="B15" s="508" t="s">
        <v>369</v>
      </c>
      <c r="C15" s="24" t="s">
        <v>145</v>
      </c>
      <c r="D15" s="67">
        <v>10000</v>
      </c>
      <c r="E15" s="58" t="s">
        <v>13</v>
      </c>
      <c r="F15" s="101">
        <v>1</v>
      </c>
      <c r="G15" s="407"/>
      <c r="H15" s="408">
        <f>+$H$14</f>
        <v>0</v>
      </c>
      <c r="I15" s="198">
        <f t="shared" si="0"/>
        <v>0</v>
      </c>
      <c r="J15" s="199">
        <f t="shared" si="1"/>
        <v>0</v>
      </c>
      <c r="K15" s="200">
        <f>G15*F15*D15</f>
        <v>0</v>
      </c>
      <c r="L15" s="200">
        <f t="shared" si="2"/>
        <v>0</v>
      </c>
      <c r="M15" s="201">
        <f t="shared" si="3"/>
        <v>0</v>
      </c>
    </row>
    <row r="16" spans="1:14" ht="96" customHeight="1" thickBot="1" x14ac:dyDescent="0.3">
      <c r="A16" s="405" t="s">
        <v>241</v>
      </c>
      <c r="B16" s="521" t="s">
        <v>370</v>
      </c>
      <c r="C16" s="499" t="s">
        <v>146</v>
      </c>
      <c r="D16" s="522">
        <v>13600</v>
      </c>
      <c r="E16" s="490" t="s">
        <v>13</v>
      </c>
      <c r="F16" s="523">
        <v>2</v>
      </c>
      <c r="G16" s="185"/>
      <c r="H16" s="104">
        <f>+$H$14</f>
        <v>0</v>
      </c>
      <c r="I16" s="136">
        <f t="shared" si="0"/>
        <v>0</v>
      </c>
      <c r="J16" s="137">
        <f t="shared" si="1"/>
        <v>0</v>
      </c>
      <c r="K16" s="138">
        <f>G16*F16*D16</f>
        <v>0</v>
      </c>
      <c r="L16" s="138">
        <f t="shared" si="2"/>
        <v>0</v>
      </c>
      <c r="M16" s="138">
        <f t="shared" si="3"/>
        <v>0</v>
      </c>
    </row>
    <row r="17" spans="1:13" ht="15.75" thickBot="1" x14ac:dyDescent="0.3">
      <c r="A17" s="261"/>
      <c r="B17" s="259"/>
      <c r="C17" s="260"/>
      <c r="D17" s="259"/>
      <c r="E17" s="259"/>
      <c r="F17" s="259"/>
      <c r="G17" s="298"/>
      <c r="H17" s="259"/>
      <c r="I17" s="259"/>
      <c r="J17" s="259"/>
      <c r="K17" s="328">
        <f>SUM(K14:K16)</f>
        <v>0</v>
      </c>
      <c r="L17" s="328">
        <f>SUM(L14:L16)</f>
        <v>0</v>
      </c>
      <c r="M17" s="328">
        <f>SUM(M14:M16)</f>
        <v>0</v>
      </c>
    </row>
    <row r="18" spans="1:13" ht="15.75" x14ac:dyDescent="0.25">
      <c r="A18" s="115"/>
      <c r="B18" s="116"/>
      <c r="C18" s="116"/>
      <c r="D18" s="118"/>
      <c r="E18" s="118"/>
      <c r="F18" s="118"/>
      <c r="G18" s="118"/>
      <c r="H18" s="118"/>
      <c r="I18" s="118"/>
      <c r="J18" s="118"/>
      <c r="K18" s="118"/>
      <c r="L18" s="118"/>
      <c r="M18" s="165">
        <f>+M17-L17-K17</f>
        <v>0</v>
      </c>
    </row>
    <row r="19" spans="1:13" s="286" customFormat="1" ht="15.75" thickBot="1" x14ac:dyDescent="0.3">
      <c r="A19" s="166"/>
      <c r="B19" s="345" t="s">
        <v>136</v>
      </c>
      <c r="C19" s="167"/>
      <c r="D19" s="166"/>
      <c r="E19" s="166"/>
      <c r="F19" s="166"/>
      <c r="G19" s="166"/>
      <c r="H19" s="169"/>
      <c r="I19" s="166"/>
      <c r="J19" s="166"/>
      <c r="K19" s="166"/>
      <c r="L19" s="166"/>
      <c r="M19" s="165"/>
    </row>
    <row r="20" spans="1:13" ht="15.75" thickBot="1" x14ac:dyDescent="0.3">
      <c r="A20" s="170"/>
      <c r="B20" s="171"/>
      <c r="C20" s="172"/>
      <c r="D20" s="171"/>
      <c r="E20" s="171"/>
      <c r="F20" s="171"/>
      <c r="G20" s="309" t="s">
        <v>263</v>
      </c>
      <c r="H20" s="173"/>
      <c r="I20" s="171"/>
      <c r="J20" s="171"/>
      <c r="K20" s="49">
        <f>SUM(K17)</f>
        <v>0</v>
      </c>
      <c r="L20" s="50">
        <f>SUM(L17)</f>
        <v>0</v>
      </c>
      <c r="M20" s="320">
        <f>SUM(M17)</f>
        <v>0</v>
      </c>
    </row>
    <row r="21" spans="1:13" x14ac:dyDescent="0.25">
      <c r="A21" s="214"/>
      <c r="B21" s="411"/>
      <c r="C21" s="215"/>
      <c r="D21" s="203"/>
      <c r="E21" s="203"/>
      <c r="F21" s="203"/>
      <c r="G21" s="203"/>
      <c r="H21" s="203"/>
      <c r="I21" s="203"/>
      <c r="J21" s="203"/>
      <c r="K21" s="203"/>
      <c r="L21" s="203"/>
      <c r="M21" s="165">
        <f>+M20-L20-K20</f>
        <v>0</v>
      </c>
    </row>
    <row r="22" spans="1:13" x14ac:dyDescent="0.25">
      <c r="A22" s="205"/>
      <c r="B22" s="410"/>
      <c r="C22" s="206"/>
      <c r="D22" s="205"/>
      <c r="E22" s="205"/>
      <c r="F22" s="205"/>
      <c r="G22" s="205"/>
      <c r="H22" s="207"/>
      <c r="I22" s="205"/>
      <c r="J22" s="205"/>
      <c r="K22" s="212">
        <f>+B6</f>
        <v>0</v>
      </c>
      <c r="L22" s="205"/>
      <c r="M22" s="204"/>
    </row>
    <row r="23" spans="1:13" x14ac:dyDescent="0.25">
      <c r="A23" s="205"/>
      <c r="B23" s="411"/>
      <c r="C23" s="206"/>
      <c r="D23" s="205"/>
      <c r="E23" s="205"/>
      <c r="F23" s="205"/>
      <c r="G23" s="205"/>
      <c r="H23" s="207"/>
      <c r="I23" s="205"/>
      <c r="J23" s="205"/>
      <c r="K23" s="205"/>
      <c r="L23" s="205"/>
      <c r="M23" s="204"/>
    </row>
    <row r="24" spans="1:13" x14ac:dyDescent="0.25">
      <c r="A24" s="205"/>
      <c r="B24" s="56"/>
      <c r="C24" s="213"/>
      <c r="D24" s="205"/>
      <c r="E24" s="205"/>
      <c r="F24" s="205"/>
      <c r="G24" s="205"/>
      <c r="H24" s="207"/>
      <c r="I24" s="205"/>
      <c r="J24" s="205"/>
      <c r="K24" s="205"/>
      <c r="L24" s="205"/>
      <c r="M24" s="205"/>
    </row>
  </sheetData>
  <mergeCells count="4">
    <mergeCell ref="A1:B1"/>
    <mergeCell ref="C3:E3"/>
    <mergeCell ref="C4:E4"/>
    <mergeCell ref="C11:F11"/>
  </mergeCells>
  <conditionalFormatting sqref="C3:E4">
    <cfRule type="containsBlanks" dxfId="13" priority="1">
      <formula>LEN(TRIM(C3))=0</formula>
    </cfRule>
    <cfRule type="containsBlanks" dxfId="12" priority="2">
      <formula>LEN(TRIM(C3))=0</formula>
    </cfRule>
  </conditionalFormatting>
  <pageMargins left="0.31496062992125984" right="0.31496062992125984" top="0.35433070866141736" bottom="0.55118110236220474" header="0.11811023622047245" footer="0.31496062992125984"/>
  <pageSetup paperSize="9" scale="67" orientation="landscape" r:id="rId1"/>
  <headerFooter>
    <oddFooter>&amp;Lizpis: &amp;D&amp;C&amp;F&amp;Rsklop: &amp;"-,Krepko"&amp;12&amp;A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pageSetUpPr fitToPage="1"/>
  </sheetPr>
  <dimension ref="A1:N32"/>
  <sheetViews>
    <sheetView view="pageBreakPreview" topLeftCell="A4" zoomScale="93" zoomScaleNormal="80" zoomScaleSheetLayoutView="93" workbookViewId="0">
      <selection activeCell="D21" sqref="D21"/>
    </sheetView>
  </sheetViews>
  <sheetFormatPr defaultRowHeight="15" x14ac:dyDescent="0.25"/>
  <cols>
    <col min="2" max="2" width="78.42578125" customWidth="1"/>
    <col min="3" max="3" width="16.85546875" customWidth="1"/>
    <col min="4" max="4" width="19.42578125" customWidth="1"/>
    <col min="5" max="5" width="17.7109375" customWidth="1"/>
    <col min="6" max="6" width="15.5703125" customWidth="1"/>
    <col min="7" max="7" width="14" customWidth="1"/>
    <col min="8" max="8" width="11.85546875" customWidth="1"/>
    <col min="9" max="9" width="13.7109375" customWidth="1"/>
    <col min="10" max="10" width="12.85546875" customWidth="1"/>
    <col min="11" max="11" width="13.28515625" customWidth="1"/>
    <col min="12" max="12" width="10.7109375" customWidth="1"/>
    <col min="13" max="13" width="14.855468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414</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312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3.75" customHeight="1" x14ac:dyDescent="0.25">
      <c r="A10" s="347">
        <v>33</v>
      </c>
      <c r="B10" s="119" t="s">
        <v>311</v>
      </c>
      <c r="C10" s="584"/>
      <c r="D10" s="603"/>
      <c r="E10" s="603"/>
      <c r="F10" s="603"/>
      <c r="G10" s="126"/>
      <c r="H10" s="126"/>
      <c r="I10" s="126"/>
      <c r="J10" s="126"/>
      <c r="K10" s="126"/>
      <c r="L10" s="126"/>
      <c r="M10" s="126"/>
    </row>
    <row r="11" spans="1:14" s="286" customFormat="1" x14ac:dyDescent="0.25">
      <c r="A11" s="400" t="s">
        <v>5</v>
      </c>
      <c r="B11" s="401" t="s">
        <v>6</v>
      </c>
      <c r="C11" s="43" t="s">
        <v>19</v>
      </c>
      <c r="D11" s="658"/>
      <c r="E11" s="658"/>
      <c r="F11" s="659"/>
      <c r="G11" s="57"/>
      <c r="H11" s="1"/>
      <c r="I11" s="1"/>
      <c r="J11" s="1"/>
      <c r="K11" s="1"/>
      <c r="L11" s="1"/>
      <c r="M11" s="94"/>
    </row>
    <row r="12" spans="1:14" s="286" customFormat="1" x14ac:dyDescent="0.25">
      <c r="A12" s="242" t="s">
        <v>8</v>
      </c>
      <c r="B12" s="550" t="s">
        <v>9</v>
      </c>
      <c r="C12" s="43">
        <v>42304</v>
      </c>
      <c r="D12" s="79"/>
      <c r="E12" s="79"/>
      <c r="F12" s="660"/>
      <c r="G12" s="1"/>
      <c r="H12" s="1"/>
      <c r="I12" s="1"/>
      <c r="J12" s="1"/>
      <c r="K12" s="1"/>
      <c r="L12" s="1"/>
      <c r="M12" s="94"/>
    </row>
    <row r="13" spans="1:14" s="286" customFormat="1" ht="27.75" customHeight="1" x14ac:dyDescent="0.25">
      <c r="A13" s="646" t="s">
        <v>10</v>
      </c>
      <c r="B13" s="647" t="s">
        <v>11</v>
      </c>
      <c r="C13" s="661" t="s">
        <v>147</v>
      </c>
      <c r="D13" s="662"/>
      <c r="E13" s="662"/>
      <c r="F13" s="662"/>
      <c r="G13" s="57"/>
      <c r="H13" s="1"/>
      <c r="I13" s="1"/>
      <c r="J13" s="1"/>
      <c r="K13" s="1"/>
      <c r="L13" s="1"/>
      <c r="M13" s="94"/>
    </row>
    <row r="14" spans="1:14" ht="64.5" customHeight="1" x14ac:dyDescent="0.25">
      <c r="A14" s="323" t="s">
        <v>243</v>
      </c>
      <c r="B14" s="524" t="s">
        <v>148</v>
      </c>
      <c r="C14" s="525" t="s">
        <v>12</v>
      </c>
      <c r="D14" s="25">
        <v>6000</v>
      </c>
      <c r="E14" s="38" t="s">
        <v>13</v>
      </c>
      <c r="F14" s="526">
        <v>3</v>
      </c>
      <c r="G14" s="185"/>
      <c r="H14" s="27"/>
      <c r="I14" s="136">
        <f t="shared" ref="I14:I15" si="0">G14*H14/100</f>
        <v>0</v>
      </c>
      <c r="J14" s="137">
        <f t="shared" ref="J14:J15" si="1">+G14+I14</f>
        <v>0</v>
      </c>
      <c r="K14" s="138">
        <f>G14*F14*D14</f>
        <v>0</v>
      </c>
      <c r="L14" s="138">
        <f t="shared" ref="L14:L15" si="2">+K14*H14/100</f>
        <v>0</v>
      </c>
      <c r="M14" s="138">
        <f t="shared" ref="M14:M15" si="3">+K14+L14</f>
        <v>0</v>
      </c>
    </row>
    <row r="15" spans="1:14" ht="83.25" customHeight="1" thickBot="1" x14ac:dyDescent="0.3">
      <c r="A15" s="323" t="s">
        <v>244</v>
      </c>
      <c r="B15" s="527" t="s">
        <v>149</v>
      </c>
      <c r="C15" s="528" t="s">
        <v>12</v>
      </c>
      <c r="D15" s="475">
        <v>5000</v>
      </c>
      <c r="E15" s="476" t="s">
        <v>13</v>
      </c>
      <c r="F15" s="529">
        <v>3</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s="286" customFormat="1" ht="33.75" customHeight="1" x14ac:dyDescent="0.25">
      <c r="A17" s="370">
        <v>34</v>
      </c>
      <c r="B17" s="90" t="s">
        <v>417</v>
      </c>
      <c r="C17" s="584"/>
      <c r="D17" s="603"/>
      <c r="E17" s="603"/>
      <c r="F17" s="603"/>
      <c r="G17" s="126"/>
      <c r="H17" s="126"/>
      <c r="I17" s="126"/>
      <c r="J17" s="126"/>
      <c r="K17" s="126"/>
      <c r="L17" s="126"/>
      <c r="M17" s="126"/>
    </row>
    <row r="18" spans="1:13" s="286" customFormat="1" x14ac:dyDescent="0.25">
      <c r="A18" s="400" t="s">
        <v>5</v>
      </c>
      <c r="B18" s="401" t="s">
        <v>6</v>
      </c>
      <c r="C18" s="43" t="s">
        <v>415</v>
      </c>
      <c r="D18" s="658"/>
      <c r="E18" s="658"/>
      <c r="F18" s="659"/>
      <c r="G18" s="125"/>
      <c r="H18" s="126"/>
      <c r="I18" s="126"/>
      <c r="J18" s="126"/>
      <c r="K18" s="126"/>
      <c r="L18" s="126"/>
      <c r="M18" s="127"/>
    </row>
    <row r="19" spans="1:13" s="286" customFormat="1" x14ac:dyDescent="0.25">
      <c r="A19" s="242" t="s">
        <v>8</v>
      </c>
      <c r="B19" s="550" t="s">
        <v>9</v>
      </c>
      <c r="C19" s="43">
        <v>42304</v>
      </c>
      <c r="D19" s="79"/>
      <c r="E19" s="79"/>
      <c r="F19" s="660"/>
      <c r="G19" s="126"/>
      <c r="H19" s="126"/>
      <c r="I19" s="126"/>
      <c r="J19" s="126"/>
      <c r="K19" s="126"/>
      <c r="L19" s="126"/>
      <c r="M19" s="127"/>
    </row>
    <row r="20" spans="1:13" s="286" customFormat="1" ht="27.75" customHeight="1" x14ac:dyDescent="0.25">
      <c r="A20" s="646" t="s">
        <v>10</v>
      </c>
      <c r="B20" s="647" t="s">
        <v>11</v>
      </c>
      <c r="C20" s="661" t="s">
        <v>416</v>
      </c>
      <c r="D20" s="662"/>
      <c r="E20" s="662"/>
      <c r="F20" s="662"/>
      <c r="G20" s="125"/>
      <c r="H20" s="126"/>
      <c r="I20" s="126"/>
      <c r="J20" s="126"/>
      <c r="K20" s="126"/>
      <c r="L20" s="126"/>
      <c r="M20" s="127"/>
    </row>
    <row r="21" spans="1:13" s="286" customFormat="1" ht="64.5" customHeight="1" x14ac:dyDescent="0.25">
      <c r="A21" s="252" t="s">
        <v>246</v>
      </c>
      <c r="B21" s="524" t="s">
        <v>148</v>
      </c>
      <c r="C21" s="525" t="s">
        <v>12</v>
      </c>
      <c r="D21" s="25">
        <v>3000</v>
      </c>
      <c r="E21" s="38" t="s">
        <v>13</v>
      </c>
      <c r="F21" s="526">
        <v>3</v>
      </c>
      <c r="G21" s="185"/>
      <c r="H21" s="27"/>
      <c r="I21" s="136">
        <f t="shared" ref="I21:I22" si="4">G21*H21/100</f>
        <v>0</v>
      </c>
      <c r="J21" s="137">
        <f t="shared" ref="J21:J22" si="5">+G21+I21</f>
        <v>0</v>
      </c>
      <c r="K21" s="138">
        <f>G21*F21*D21</f>
        <v>0</v>
      </c>
      <c r="L21" s="138">
        <f t="shared" ref="L21:L22" si="6">+K21*H21/100</f>
        <v>0</v>
      </c>
      <c r="M21" s="138">
        <f t="shared" ref="M21:M22" si="7">+K21+L21</f>
        <v>0</v>
      </c>
    </row>
    <row r="22" spans="1:13" s="286" customFormat="1" ht="83.25" customHeight="1" thickBot="1" x14ac:dyDescent="0.3">
      <c r="A22" s="252" t="s">
        <v>247</v>
      </c>
      <c r="B22" s="527" t="s">
        <v>149</v>
      </c>
      <c r="C22" s="528" t="s">
        <v>12</v>
      </c>
      <c r="D22" s="475">
        <v>3000</v>
      </c>
      <c r="E22" s="476" t="s">
        <v>13</v>
      </c>
      <c r="F22" s="529">
        <v>3</v>
      </c>
      <c r="G22" s="185"/>
      <c r="H22" s="104">
        <f>+$H$14</f>
        <v>0</v>
      </c>
      <c r="I22" s="136">
        <f t="shared" si="4"/>
        <v>0</v>
      </c>
      <c r="J22" s="137">
        <f t="shared" si="5"/>
        <v>0</v>
      </c>
      <c r="K22" s="138">
        <f>G22*F22*D22</f>
        <v>0</v>
      </c>
      <c r="L22" s="138">
        <f t="shared" si="6"/>
        <v>0</v>
      </c>
      <c r="M22" s="138">
        <f t="shared" si="7"/>
        <v>0</v>
      </c>
    </row>
    <row r="23" spans="1:13" s="286" customFormat="1" ht="15.75" thickBot="1" x14ac:dyDescent="0.3">
      <c r="A23" s="261"/>
      <c r="B23" s="259"/>
      <c r="C23" s="260"/>
      <c r="D23" s="259"/>
      <c r="E23" s="259"/>
      <c r="F23" s="259"/>
      <c r="G23" s="298"/>
      <c r="H23" s="259"/>
      <c r="I23" s="259"/>
      <c r="J23" s="259"/>
      <c r="K23" s="328">
        <f>SUM(K21:K22)</f>
        <v>0</v>
      </c>
      <c r="L23" s="328">
        <f>SUM(L21:L22)</f>
        <v>0</v>
      </c>
      <c r="M23" s="328">
        <f>SUM(M21:M22)</f>
        <v>0</v>
      </c>
    </row>
    <row r="24" spans="1:13" s="286" customFormat="1" x14ac:dyDescent="0.25">
      <c r="A24" s="257"/>
      <c r="B24" s="257"/>
      <c r="C24" s="234"/>
      <c r="D24" s="257"/>
      <c r="E24" s="257"/>
      <c r="F24" s="257"/>
      <c r="G24" s="258"/>
      <c r="H24" s="257"/>
      <c r="I24" s="257"/>
      <c r="J24" s="257"/>
      <c r="K24" s="657"/>
      <c r="L24" s="657"/>
      <c r="M24" s="165"/>
    </row>
    <row r="25" spans="1:13" s="286" customFormat="1" ht="15.75" thickBot="1" x14ac:dyDescent="0.3">
      <c r="A25" s="166"/>
      <c r="B25" s="345" t="s">
        <v>136</v>
      </c>
      <c r="C25" s="167"/>
      <c r="D25" s="166"/>
      <c r="E25" s="166"/>
      <c r="F25" s="166"/>
      <c r="G25" s="166"/>
      <c r="H25" s="169"/>
      <c r="I25" s="166"/>
      <c r="J25" s="166"/>
      <c r="K25" s="166"/>
      <c r="L25" s="166"/>
      <c r="M25" s="165"/>
    </row>
    <row r="26" spans="1:13" ht="39.75" customHeight="1" thickBot="1" x14ac:dyDescent="0.3">
      <c r="A26" s="170"/>
      <c r="B26" s="171"/>
      <c r="C26" s="172"/>
      <c r="D26" s="171"/>
      <c r="E26" s="171"/>
      <c r="F26" s="171"/>
      <c r="G26" s="309" t="s">
        <v>263</v>
      </c>
      <c r="H26" s="173"/>
      <c r="I26" s="171"/>
      <c r="J26" s="171"/>
      <c r="K26" s="49">
        <f>SUM(K23,K16)</f>
        <v>0</v>
      </c>
      <c r="L26" s="50">
        <f>SUM(L23,L16)</f>
        <v>0</v>
      </c>
      <c r="M26" s="320">
        <f>SUM(M23,M16)</f>
        <v>0</v>
      </c>
    </row>
    <row r="27" spans="1:13" x14ac:dyDescent="0.25">
      <c r="A27" s="202"/>
      <c r="B27" s="411"/>
      <c r="C27" s="215"/>
      <c r="D27" s="203"/>
      <c r="E27" s="203"/>
      <c r="F27" s="203"/>
      <c r="G27" s="203"/>
      <c r="H27" s="203"/>
      <c r="I27" s="203"/>
      <c r="J27" s="203"/>
      <c r="K27" s="203"/>
      <c r="L27" s="203"/>
      <c r="M27" s="216"/>
    </row>
    <row r="28" spans="1:13" x14ac:dyDescent="0.25">
      <c r="A28" s="206"/>
      <c r="B28" s="410"/>
      <c r="C28" s="206"/>
      <c r="D28" s="206"/>
      <c r="E28" s="206"/>
      <c r="F28" s="206"/>
      <c r="G28" s="206"/>
      <c r="H28" s="217"/>
      <c r="I28" s="206"/>
      <c r="J28" s="206"/>
      <c r="K28" s="293">
        <f>+B6</f>
        <v>0</v>
      </c>
      <c r="L28" s="206"/>
      <c r="M28" s="216"/>
    </row>
    <row r="29" spans="1:13" x14ac:dyDescent="0.25">
      <c r="A29" s="206"/>
      <c r="B29" s="411"/>
      <c r="C29" s="206"/>
      <c r="D29" s="206"/>
      <c r="E29" s="206"/>
      <c r="F29" s="206"/>
      <c r="G29" s="206"/>
      <c r="H29" s="217"/>
      <c r="I29" s="206"/>
      <c r="J29" s="206"/>
      <c r="K29" s="206"/>
      <c r="L29" s="206"/>
      <c r="M29" s="206"/>
    </row>
    <row r="30" spans="1:13" x14ac:dyDescent="0.25">
      <c r="A30" s="206"/>
      <c r="B30" s="56"/>
      <c r="C30" s="206"/>
      <c r="D30" s="206"/>
      <c r="E30" s="206"/>
      <c r="F30" s="206"/>
      <c r="G30" s="206"/>
      <c r="H30" s="217"/>
      <c r="I30" s="206"/>
      <c r="J30" s="206"/>
      <c r="K30" s="206"/>
      <c r="L30" s="206"/>
      <c r="M30" s="206"/>
    </row>
    <row r="32" spans="1:13" x14ac:dyDescent="0.25">
      <c r="C32" s="1"/>
    </row>
  </sheetData>
  <mergeCells count="3">
    <mergeCell ref="A1:B1"/>
    <mergeCell ref="C3:E3"/>
    <mergeCell ref="C4:E4"/>
  </mergeCells>
  <conditionalFormatting sqref="C3:E4">
    <cfRule type="containsBlanks" dxfId="11" priority="1">
      <formula>LEN(TRIM(C3))=0</formula>
    </cfRule>
    <cfRule type="containsBlanks" dxfId="10"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pageSetUpPr fitToPage="1"/>
  </sheetPr>
  <dimension ref="A1:N25"/>
  <sheetViews>
    <sheetView zoomScale="85" zoomScaleNormal="85" workbookViewId="0">
      <selection activeCell="B21" sqref="B21"/>
    </sheetView>
  </sheetViews>
  <sheetFormatPr defaultRowHeight="15" x14ac:dyDescent="0.25"/>
  <cols>
    <col min="2" max="2" width="68" customWidth="1"/>
    <col min="3" max="3" width="20.28515625" customWidth="1"/>
    <col min="4" max="4" width="14.7109375" customWidth="1"/>
    <col min="5" max="5" width="13" customWidth="1"/>
    <col min="6" max="6" width="15.5703125" customWidth="1"/>
    <col min="7" max="7" width="13.42578125" bestFit="1" customWidth="1"/>
    <col min="8" max="8" width="9.28515625" bestFit="1" customWidth="1"/>
    <col min="9" max="9" width="11.28515625" customWidth="1"/>
    <col min="10" max="10" width="11.7109375" bestFit="1" customWidth="1"/>
    <col min="11" max="11" width="12.42578125" customWidth="1"/>
    <col min="12" max="12" width="11.5703125" customWidth="1"/>
    <col min="13" max="13" width="14.710937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245</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3.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7.5" customHeight="1" x14ac:dyDescent="0.25">
      <c r="A10" s="361">
        <v>35</v>
      </c>
      <c r="B10" s="348" t="s">
        <v>402</v>
      </c>
      <c r="C10" s="584"/>
      <c r="D10" s="603"/>
      <c r="E10" s="603"/>
      <c r="F10" s="603"/>
      <c r="G10" s="126"/>
      <c r="H10" s="126"/>
      <c r="I10" s="126"/>
      <c r="J10" s="126"/>
      <c r="K10" s="126"/>
      <c r="L10" s="126"/>
      <c r="M10" s="127"/>
    </row>
    <row r="11" spans="1:14" ht="23.25" customHeight="1" x14ac:dyDescent="0.25">
      <c r="A11" s="145" t="s">
        <v>154</v>
      </c>
      <c r="B11" s="146" t="s">
        <v>6</v>
      </c>
      <c r="C11" s="701" t="s">
        <v>19</v>
      </c>
      <c r="D11" s="702"/>
      <c r="E11" s="702"/>
      <c r="F11" s="703"/>
      <c r="G11" s="125"/>
      <c r="H11" s="126"/>
      <c r="I11" s="126"/>
      <c r="J11" s="126"/>
      <c r="K11" s="126"/>
      <c r="L11" s="126"/>
      <c r="M11" s="127"/>
    </row>
    <row r="12" spans="1:14" x14ac:dyDescent="0.25">
      <c r="A12" s="145" t="s">
        <v>155</v>
      </c>
      <c r="B12" s="146" t="s">
        <v>9</v>
      </c>
      <c r="C12" s="128">
        <v>42304</v>
      </c>
      <c r="D12" s="147"/>
      <c r="E12" s="147"/>
      <c r="F12" s="222"/>
      <c r="G12" s="125"/>
      <c r="H12" s="126"/>
      <c r="I12" s="126"/>
      <c r="J12" s="126"/>
      <c r="K12" s="126"/>
      <c r="L12" s="126"/>
      <c r="M12" s="127"/>
    </row>
    <row r="13" spans="1:14" ht="30.75" customHeight="1" x14ac:dyDescent="0.25">
      <c r="A13" s="145" t="s">
        <v>156</v>
      </c>
      <c r="B13" s="149" t="s">
        <v>11</v>
      </c>
      <c r="C13" s="179" t="s">
        <v>157</v>
      </c>
      <c r="D13" s="147"/>
      <c r="E13" s="147"/>
      <c r="F13" s="221"/>
      <c r="G13" s="125"/>
      <c r="H13" s="126"/>
      <c r="I13" s="126"/>
      <c r="J13" s="126"/>
      <c r="K13" s="126"/>
      <c r="L13" s="126"/>
      <c r="M13" s="127"/>
    </row>
    <row r="14" spans="1:14" ht="78" customHeight="1" x14ac:dyDescent="0.25">
      <c r="A14" s="269" t="s">
        <v>249</v>
      </c>
      <c r="B14" s="512" t="s">
        <v>158</v>
      </c>
      <c r="C14" s="530" t="s">
        <v>12</v>
      </c>
      <c r="D14" s="76">
        <v>18000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79.5" customHeight="1" x14ac:dyDescent="0.25">
      <c r="A15" s="409" t="s">
        <v>250</v>
      </c>
      <c r="B15" s="512" t="s">
        <v>159</v>
      </c>
      <c r="C15" s="530" t="s">
        <v>12</v>
      </c>
      <c r="D15" s="76">
        <v>18000</v>
      </c>
      <c r="E15" s="14" t="s">
        <v>13</v>
      </c>
      <c r="F15" s="514">
        <v>4</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ht="15.75" x14ac:dyDescent="0.25">
      <c r="A17" s="115"/>
      <c r="B17" s="116"/>
      <c r="C17" s="116"/>
      <c r="D17" s="118"/>
      <c r="E17" s="118"/>
      <c r="F17" s="118"/>
      <c r="G17" s="118"/>
      <c r="H17" s="118"/>
      <c r="I17" s="118"/>
      <c r="J17" s="118"/>
      <c r="K17" s="118"/>
      <c r="L17" s="118"/>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25.5" customHeight="1" thickBot="1" x14ac:dyDescent="0.3">
      <c r="A19" s="170"/>
      <c r="B19" s="171"/>
      <c r="C19" s="172"/>
      <c r="D19" s="171"/>
      <c r="E19" s="171"/>
      <c r="F19" s="171"/>
      <c r="G19" s="309" t="s">
        <v>263</v>
      </c>
      <c r="H19" s="173"/>
      <c r="I19" s="171"/>
      <c r="J19" s="171"/>
      <c r="K19" s="49">
        <f>SUM(K16)</f>
        <v>0</v>
      </c>
      <c r="L19" s="50">
        <f>SUM(L16)</f>
        <v>0</v>
      </c>
      <c r="M19" s="320">
        <f>SUM(M16)</f>
        <v>0</v>
      </c>
    </row>
    <row r="20" spans="1:13" x14ac:dyDescent="0.25">
      <c r="A20" s="202"/>
      <c r="B20" s="411"/>
      <c r="C20" s="203"/>
      <c r="D20" s="203"/>
      <c r="E20" s="203"/>
      <c r="F20" s="203"/>
      <c r="G20" s="203"/>
      <c r="H20" s="203"/>
      <c r="I20" s="203"/>
      <c r="J20" s="203"/>
      <c r="K20" s="203"/>
      <c r="L20" s="203"/>
      <c r="M20" s="165">
        <f>+M19-L19-K19</f>
        <v>0</v>
      </c>
    </row>
    <row r="21" spans="1:13" x14ac:dyDescent="0.25">
      <c r="A21" s="205"/>
      <c r="B21" s="410"/>
      <c r="C21" s="206"/>
      <c r="D21" s="205"/>
      <c r="E21" s="205"/>
      <c r="F21" s="205"/>
      <c r="G21" s="205"/>
      <c r="H21" s="207"/>
      <c r="I21" s="205"/>
      <c r="J21" s="205"/>
      <c r="K21" s="205">
        <f>+B6</f>
        <v>0</v>
      </c>
      <c r="L21" s="205"/>
      <c r="M21" s="204"/>
    </row>
    <row r="22" spans="1:13" x14ac:dyDescent="0.25">
      <c r="A22" s="205"/>
      <c r="B22" s="411"/>
      <c r="C22" s="206"/>
      <c r="D22" s="205"/>
      <c r="E22" s="205"/>
      <c r="F22" s="205"/>
      <c r="G22" s="205"/>
      <c r="H22" s="207"/>
      <c r="I22" s="205"/>
      <c r="J22" s="205"/>
      <c r="K22" s="205"/>
      <c r="L22" s="205"/>
      <c r="M22" s="205"/>
    </row>
    <row r="23" spans="1:13" x14ac:dyDescent="0.25">
      <c r="A23" s="205"/>
      <c r="B23" s="56"/>
      <c r="C23" s="206"/>
      <c r="D23" s="205"/>
      <c r="E23" s="205"/>
      <c r="F23" s="205"/>
      <c r="G23" s="205"/>
      <c r="H23" s="207"/>
      <c r="I23" s="205"/>
      <c r="J23" s="205"/>
      <c r="K23" s="205"/>
      <c r="L23" s="205"/>
      <c r="M23" s="205"/>
    </row>
    <row r="24" spans="1:13" x14ac:dyDescent="0.25">
      <c r="A24" s="114"/>
      <c r="B24" s="114"/>
      <c r="C24" s="223"/>
      <c r="D24" s="114"/>
      <c r="E24" s="114"/>
      <c r="F24" s="114"/>
      <c r="G24" s="114"/>
      <c r="H24" s="114"/>
      <c r="I24" s="114"/>
      <c r="J24" s="114"/>
      <c r="K24" s="114"/>
      <c r="L24" s="114"/>
      <c r="M24" s="114"/>
    </row>
    <row r="25" spans="1:13" x14ac:dyDescent="0.25">
      <c r="C25" s="1"/>
    </row>
  </sheetData>
  <mergeCells count="4">
    <mergeCell ref="A1:B1"/>
    <mergeCell ref="C3:E3"/>
    <mergeCell ref="C4:E4"/>
    <mergeCell ref="C11:F11"/>
  </mergeCells>
  <conditionalFormatting sqref="C3:E4">
    <cfRule type="containsBlanks" dxfId="9" priority="1">
      <formula>LEN(TRIM(C3))=0</formula>
    </cfRule>
    <cfRule type="containsBlanks" dxfId="8"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pageSetUpPr fitToPage="1"/>
  </sheetPr>
  <dimension ref="A1:N25"/>
  <sheetViews>
    <sheetView view="pageBreakPreview" zoomScale="91" zoomScaleNormal="85" zoomScaleSheetLayoutView="91" workbookViewId="0">
      <selection activeCell="B16" sqref="B16"/>
    </sheetView>
  </sheetViews>
  <sheetFormatPr defaultRowHeight="15" x14ac:dyDescent="0.25"/>
  <cols>
    <col min="2" max="2" width="67.28515625" customWidth="1"/>
    <col min="3" max="3" width="21.140625" customWidth="1"/>
    <col min="4" max="4" width="13.28515625" customWidth="1"/>
    <col min="5" max="5" width="13" customWidth="1"/>
    <col min="6" max="6" width="15.5703125" customWidth="1"/>
    <col min="7" max="7" width="13" customWidth="1"/>
    <col min="8" max="9" width="10.85546875" customWidth="1"/>
    <col min="10" max="10" width="16" customWidth="1"/>
    <col min="11" max="11" width="11.85546875" customWidth="1"/>
    <col min="12" max="12" width="12.7109375" customWidth="1"/>
    <col min="13" max="13" width="12.42578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248</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312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3" customHeight="1" x14ac:dyDescent="0.25">
      <c r="A10" s="362">
        <v>36</v>
      </c>
      <c r="B10" s="348" t="s">
        <v>403</v>
      </c>
      <c r="C10" s="584"/>
      <c r="D10" s="603"/>
      <c r="E10" s="603"/>
      <c r="F10" s="603"/>
      <c r="G10" s="126"/>
      <c r="H10" s="126"/>
      <c r="I10" s="126"/>
      <c r="J10" s="126"/>
      <c r="K10" s="126"/>
      <c r="L10" s="126"/>
      <c r="M10" s="127"/>
    </row>
    <row r="11" spans="1:14" x14ac:dyDescent="0.25">
      <c r="A11" s="145" t="s">
        <v>5</v>
      </c>
      <c r="B11" s="146" t="s">
        <v>6</v>
      </c>
      <c r="C11" s="179" t="s">
        <v>150</v>
      </c>
      <c r="D11" s="147"/>
      <c r="E11" s="147"/>
      <c r="F11" s="221"/>
      <c r="G11" s="125"/>
      <c r="H11" s="126"/>
      <c r="I11" s="126"/>
      <c r="J11" s="126"/>
      <c r="K11" s="126"/>
      <c r="L11" s="126"/>
      <c r="M11" s="127"/>
    </row>
    <row r="12" spans="1:14" x14ac:dyDescent="0.25">
      <c r="A12" s="145" t="s">
        <v>8</v>
      </c>
      <c r="B12" s="146" t="s">
        <v>9</v>
      </c>
      <c r="C12" s="128">
        <v>42204</v>
      </c>
      <c r="D12" s="147"/>
      <c r="E12" s="147"/>
      <c r="F12" s="222"/>
      <c r="G12" s="125"/>
      <c r="H12" s="126"/>
      <c r="I12" s="126"/>
      <c r="J12" s="126"/>
      <c r="K12" s="126"/>
      <c r="L12" s="126"/>
      <c r="M12" s="127"/>
    </row>
    <row r="13" spans="1:14" ht="30.75" customHeight="1" x14ac:dyDescent="0.25">
      <c r="A13" s="145" t="s">
        <v>10</v>
      </c>
      <c r="B13" s="149" t="s">
        <v>11</v>
      </c>
      <c r="C13" s="179" t="s">
        <v>151</v>
      </c>
      <c r="D13" s="147"/>
      <c r="E13" s="147"/>
      <c r="F13" s="221"/>
      <c r="G13" s="125"/>
      <c r="H13" s="126"/>
      <c r="I13" s="126"/>
      <c r="J13" s="126"/>
      <c r="K13" s="126"/>
      <c r="L13" s="126"/>
      <c r="M13" s="127"/>
    </row>
    <row r="14" spans="1:14" ht="96.75" customHeight="1" x14ac:dyDescent="0.25">
      <c r="A14" s="263" t="s">
        <v>251</v>
      </c>
      <c r="B14" s="512" t="s">
        <v>152</v>
      </c>
      <c r="C14" s="58" t="s">
        <v>12</v>
      </c>
      <c r="D14" s="76">
        <v>600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86.25" customHeight="1" x14ac:dyDescent="0.25">
      <c r="A15" s="323" t="s">
        <v>252</v>
      </c>
      <c r="B15" s="512" t="s">
        <v>153</v>
      </c>
      <c r="C15" s="58" t="s">
        <v>12</v>
      </c>
      <c r="D15" s="76">
        <v>600</v>
      </c>
      <c r="E15" s="14" t="s">
        <v>13</v>
      </c>
      <c r="F15" s="77">
        <v>4</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x14ac:dyDescent="0.25">
      <c r="A17" s="257"/>
      <c r="B17" s="257"/>
      <c r="C17" s="234"/>
      <c r="D17" s="257"/>
      <c r="E17" s="257"/>
      <c r="F17" s="257"/>
      <c r="G17" s="286"/>
      <c r="H17" s="286"/>
      <c r="I17" s="286"/>
      <c r="J17" s="286"/>
      <c r="K17" s="286"/>
      <c r="L17" s="286"/>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32.25" customHeight="1" thickBot="1" x14ac:dyDescent="0.3">
      <c r="A19" s="170"/>
      <c r="B19" s="171"/>
      <c r="C19" s="172"/>
      <c r="D19" s="171"/>
      <c r="E19" s="171"/>
      <c r="F19" s="171"/>
      <c r="G19" s="309" t="s">
        <v>263</v>
      </c>
      <c r="H19" s="173"/>
      <c r="I19" s="171"/>
      <c r="J19" s="171"/>
      <c r="K19" s="49">
        <f>SUM(K16)</f>
        <v>0</v>
      </c>
      <c r="L19" s="50">
        <f>SUM(L16)</f>
        <v>0</v>
      </c>
      <c r="M19" s="320">
        <f>SUM(M16)</f>
        <v>0</v>
      </c>
    </row>
    <row r="20" spans="1:13" s="286" customFormat="1" x14ac:dyDescent="0.25">
      <c r="A20" s="202"/>
      <c r="B20" s="411"/>
      <c r="C20" s="203"/>
      <c r="D20" s="203"/>
      <c r="E20" s="203"/>
      <c r="F20" s="203"/>
      <c r="G20" s="203"/>
      <c r="H20" s="203"/>
      <c r="I20" s="203"/>
      <c r="J20" s="203"/>
      <c r="K20" s="203"/>
      <c r="L20" s="203"/>
      <c r="M20" s="165">
        <f>+M19-L19-K19</f>
        <v>0</v>
      </c>
    </row>
    <row r="21" spans="1:13" x14ac:dyDescent="0.25">
      <c r="A21" s="206"/>
      <c r="B21" s="410"/>
      <c r="C21" s="206"/>
      <c r="D21" s="206"/>
      <c r="E21" s="206"/>
      <c r="F21" s="206"/>
      <c r="G21" s="206"/>
      <c r="H21" s="217"/>
      <c r="I21" s="206"/>
      <c r="J21" s="206"/>
      <c r="K21" s="206">
        <f>+B6</f>
        <v>0</v>
      </c>
      <c r="L21" s="206"/>
      <c r="M21" s="216"/>
    </row>
    <row r="22" spans="1:13" x14ac:dyDescent="0.25">
      <c r="A22" s="206"/>
      <c r="B22" s="411"/>
      <c r="C22" s="206"/>
      <c r="D22" s="206"/>
      <c r="E22" s="206"/>
      <c r="F22" s="206"/>
      <c r="G22" s="206"/>
      <c r="H22" s="217"/>
      <c r="I22" s="206"/>
      <c r="J22" s="206"/>
      <c r="K22" s="206"/>
      <c r="L22" s="206"/>
      <c r="M22" s="206"/>
    </row>
    <row r="23" spans="1:13" x14ac:dyDescent="0.25">
      <c r="A23" s="206"/>
      <c r="B23" s="56"/>
      <c r="C23" s="206"/>
      <c r="D23" s="206"/>
      <c r="E23" s="206"/>
      <c r="F23" s="206"/>
      <c r="G23" s="206"/>
      <c r="H23" s="217"/>
      <c r="I23" s="206"/>
      <c r="J23" s="206"/>
      <c r="K23" s="206"/>
      <c r="L23" s="206"/>
      <c r="M23" s="206"/>
    </row>
    <row r="25" spans="1:13" x14ac:dyDescent="0.25">
      <c r="C25" s="1"/>
    </row>
  </sheetData>
  <mergeCells count="3">
    <mergeCell ref="A1:B1"/>
    <mergeCell ref="C3:E3"/>
    <mergeCell ref="C4:E4"/>
  </mergeCells>
  <conditionalFormatting sqref="C3:E4">
    <cfRule type="containsBlanks" dxfId="7" priority="1">
      <formula>LEN(TRIM(C3))=0</formula>
    </cfRule>
    <cfRule type="containsBlanks" dxfId="6"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R37"/>
  <sheetViews>
    <sheetView view="pageBreakPreview" topLeftCell="A16" zoomScaleNormal="85" zoomScaleSheetLayoutView="100" workbookViewId="0">
      <selection activeCell="B28" sqref="B28"/>
    </sheetView>
  </sheetViews>
  <sheetFormatPr defaultRowHeight="15" x14ac:dyDescent="0.25"/>
  <cols>
    <col min="2" max="2" width="70" customWidth="1"/>
    <col min="3" max="3" width="20.85546875" customWidth="1"/>
    <col min="4" max="4" width="15.140625" customWidth="1"/>
    <col min="5" max="5" width="14" customWidth="1"/>
    <col min="6" max="6" width="15.5703125" customWidth="1"/>
    <col min="7" max="8" width="12.85546875" customWidth="1"/>
    <col min="9" max="9" width="11.28515625" customWidth="1"/>
    <col min="10" max="10" width="12" customWidth="1"/>
    <col min="11" max="11" width="11.5703125" customWidth="1"/>
    <col min="12" max="12" width="10.85546875" customWidth="1"/>
    <col min="13" max="13" width="13.5703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389</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9.75" customHeight="1" x14ac:dyDescent="0.25">
      <c r="A10" s="362">
        <v>37</v>
      </c>
      <c r="B10" s="348" t="s">
        <v>404</v>
      </c>
      <c r="C10" s="584"/>
      <c r="D10" s="603"/>
      <c r="E10" s="603"/>
      <c r="F10" s="584"/>
      <c r="G10" s="603"/>
      <c r="H10" s="603"/>
      <c r="I10" s="584"/>
      <c r="J10" s="584"/>
      <c r="K10" s="603"/>
      <c r="L10" s="603"/>
      <c r="M10" s="623"/>
    </row>
    <row r="11" spans="1:14" ht="35.25" customHeight="1" x14ac:dyDescent="0.25">
      <c r="A11" s="152" t="s">
        <v>5</v>
      </c>
      <c r="B11" s="153" t="s">
        <v>6</v>
      </c>
      <c r="C11" s="704" t="s">
        <v>160</v>
      </c>
      <c r="D11" s="705"/>
      <c r="E11" s="705"/>
      <c r="F11" s="706"/>
      <c r="G11" s="126"/>
      <c r="H11" s="126"/>
      <c r="I11" s="126"/>
      <c r="J11" s="126"/>
      <c r="K11" s="126"/>
      <c r="L11" s="126"/>
      <c r="M11" s="127"/>
    </row>
    <row r="12" spans="1:14" x14ac:dyDescent="0.25">
      <c r="A12" s="152" t="s">
        <v>8</v>
      </c>
      <c r="B12" s="593" t="s">
        <v>9</v>
      </c>
      <c r="C12" s="620">
        <v>42302</v>
      </c>
      <c r="D12" s="343"/>
      <c r="E12" s="343"/>
      <c r="F12" s="621"/>
      <c r="G12" s="126"/>
      <c r="H12" s="126"/>
      <c r="I12" s="126"/>
      <c r="J12" s="126"/>
      <c r="K12" s="126"/>
      <c r="L12" s="126"/>
      <c r="M12" s="127"/>
    </row>
    <row r="13" spans="1:14" ht="30.75" customHeight="1" x14ac:dyDescent="0.25">
      <c r="A13" s="152" t="s">
        <v>10</v>
      </c>
      <c r="B13" s="619" t="s">
        <v>11</v>
      </c>
      <c r="C13" s="355" t="s">
        <v>161</v>
      </c>
      <c r="D13" s="343"/>
      <c r="E13" s="343"/>
      <c r="F13" s="356"/>
      <c r="G13" s="126"/>
      <c r="H13" s="126"/>
      <c r="I13" s="126"/>
      <c r="J13" s="126"/>
      <c r="K13" s="126"/>
      <c r="L13" s="126"/>
      <c r="M13" s="127"/>
    </row>
    <row r="14" spans="1:14" ht="87.75" x14ac:dyDescent="0.25">
      <c r="A14" s="344" t="s">
        <v>253</v>
      </c>
      <c r="B14" s="531" t="s">
        <v>371</v>
      </c>
      <c r="C14" s="532" t="s">
        <v>12</v>
      </c>
      <c r="D14" s="25">
        <v>4500</v>
      </c>
      <c r="E14" s="533" t="s">
        <v>13</v>
      </c>
      <c r="F14" s="526">
        <v>4</v>
      </c>
      <c r="G14" s="185"/>
      <c r="H14" s="27"/>
      <c r="I14" s="136">
        <f>G14*H14/100</f>
        <v>0</v>
      </c>
      <c r="J14" s="137">
        <f>+G14+I14</f>
        <v>0</v>
      </c>
      <c r="K14" s="137">
        <f>G14*F14*D14</f>
        <v>0</v>
      </c>
      <c r="L14" s="138">
        <f>+K14*H14/100</f>
        <v>0</v>
      </c>
      <c r="M14" s="139">
        <f>+K14+L14</f>
        <v>0</v>
      </c>
    </row>
    <row r="15" spans="1:14" ht="87" x14ac:dyDescent="0.25">
      <c r="A15" s="134" t="s">
        <v>254</v>
      </c>
      <c r="B15" s="531" t="s">
        <v>372</v>
      </c>
      <c r="C15" s="532" t="s">
        <v>12</v>
      </c>
      <c r="D15" s="25">
        <v>4500</v>
      </c>
      <c r="E15" s="533" t="s">
        <v>13</v>
      </c>
      <c r="F15" s="526">
        <v>4</v>
      </c>
      <c r="G15" s="185"/>
      <c r="H15" s="33">
        <f>+$H$14</f>
        <v>0</v>
      </c>
      <c r="I15" s="136">
        <f t="shared" ref="I15" si="0">G15*H15/100</f>
        <v>0</v>
      </c>
      <c r="J15" s="137">
        <f t="shared" ref="J15" si="1">+G15+I15</f>
        <v>0</v>
      </c>
      <c r="K15" s="137">
        <f>G15*F15*D15</f>
        <v>0</v>
      </c>
      <c r="L15" s="138">
        <f t="shared" ref="L15" si="2">+K15*H15/100</f>
        <v>0</v>
      </c>
      <c r="M15" s="139">
        <f t="shared" ref="M15" si="3">+K15+L15</f>
        <v>0</v>
      </c>
    </row>
    <row r="16" spans="1:14" ht="16.5" thickBot="1" x14ac:dyDescent="0.3">
      <c r="A16" s="228"/>
      <c r="B16" s="229"/>
      <c r="C16" s="230"/>
      <c r="D16" s="231"/>
      <c r="E16" s="231"/>
      <c r="F16" s="231"/>
      <c r="G16" s="231"/>
      <c r="H16" s="231"/>
      <c r="I16" s="231"/>
      <c r="J16" s="231"/>
      <c r="K16" s="232">
        <f>SUM(K14:K15)</f>
        <v>0</v>
      </c>
      <c r="L16" s="232">
        <f>SUM(L14:L15)</f>
        <v>0</v>
      </c>
      <c r="M16" s="233">
        <f>SUM(M14:M15)</f>
        <v>0</v>
      </c>
    </row>
    <row r="17" spans="1:18" ht="16.5" thickBot="1" x14ac:dyDescent="0.3">
      <c r="A17" s="608"/>
      <c r="B17" s="609"/>
      <c r="C17" s="610"/>
      <c r="D17" s="611"/>
      <c r="E17" s="612"/>
      <c r="F17" s="613"/>
      <c r="G17" s="614"/>
      <c r="H17" s="615"/>
      <c r="I17" s="614"/>
      <c r="J17" s="614"/>
      <c r="K17" s="615"/>
      <c r="L17" s="614"/>
      <c r="M17" s="614"/>
    </row>
    <row r="18" spans="1:18" ht="44.25" customHeight="1" x14ac:dyDescent="0.25">
      <c r="A18" s="362">
        <v>38</v>
      </c>
      <c r="B18" s="616" t="s">
        <v>405</v>
      </c>
      <c r="C18" s="584"/>
      <c r="D18" s="603"/>
      <c r="E18" s="603"/>
      <c r="F18" s="603"/>
      <c r="G18" s="126"/>
      <c r="H18" s="607"/>
      <c r="I18" s="126"/>
      <c r="J18" s="126"/>
      <c r="K18" s="126"/>
      <c r="L18" s="126"/>
      <c r="M18" s="127"/>
    </row>
    <row r="19" spans="1:18" ht="96" customHeight="1" x14ac:dyDescent="0.25">
      <c r="A19" s="134" t="s">
        <v>255</v>
      </c>
      <c r="B19" s="531" t="s">
        <v>373</v>
      </c>
      <c r="C19" s="534" t="s">
        <v>12</v>
      </c>
      <c r="D19" s="25">
        <v>4800</v>
      </c>
      <c r="E19" s="38" t="s">
        <v>13</v>
      </c>
      <c r="F19" s="617">
        <v>4</v>
      </c>
      <c r="G19" s="185"/>
      <c r="H19" s="33">
        <f>+$H$14</f>
        <v>0</v>
      </c>
      <c r="I19" s="136">
        <f t="shared" ref="I19:I20" si="4">G19*H19/100</f>
        <v>0</v>
      </c>
      <c r="J19" s="137">
        <f t="shared" ref="J19:J20" si="5">+G19+I19</f>
        <v>0</v>
      </c>
      <c r="K19" s="137">
        <f>G19*F19*D19</f>
        <v>0</v>
      </c>
      <c r="L19" s="138">
        <f t="shared" ref="L19:L20" si="6">+K19*H19/100</f>
        <v>0</v>
      </c>
      <c r="M19" s="139">
        <f t="shared" ref="M19:M20" si="7">+K19+L19</f>
        <v>0</v>
      </c>
    </row>
    <row r="20" spans="1:18" ht="101.25" customHeight="1" x14ac:dyDescent="0.25">
      <c r="A20" s="134" t="s">
        <v>406</v>
      </c>
      <c r="B20" s="531" t="s">
        <v>374</v>
      </c>
      <c r="C20" s="534" t="s">
        <v>12</v>
      </c>
      <c r="D20" s="25">
        <v>3000</v>
      </c>
      <c r="E20" s="38" t="s">
        <v>13</v>
      </c>
      <c r="F20" s="526">
        <v>4</v>
      </c>
      <c r="G20" s="185"/>
      <c r="H20" s="33">
        <f>+$H$14</f>
        <v>0</v>
      </c>
      <c r="I20" s="136">
        <f t="shared" si="4"/>
        <v>0</v>
      </c>
      <c r="J20" s="137">
        <f t="shared" si="5"/>
        <v>0</v>
      </c>
      <c r="K20" s="137">
        <f>G20*F20*D20</f>
        <v>0</v>
      </c>
      <c r="L20" s="138">
        <f t="shared" si="6"/>
        <v>0</v>
      </c>
      <c r="M20" s="139">
        <f t="shared" si="7"/>
        <v>0</v>
      </c>
    </row>
    <row r="21" spans="1:18" ht="15.75" thickBot="1" x14ac:dyDescent="0.3">
      <c r="A21" s="261"/>
      <c r="B21" s="259"/>
      <c r="C21" s="260"/>
      <c r="D21" s="259"/>
      <c r="E21" s="259"/>
      <c r="F21" s="259"/>
      <c r="G21" s="298"/>
      <c r="H21" s="259"/>
      <c r="I21" s="259"/>
      <c r="J21" s="259"/>
      <c r="K21" s="358">
        <f>SUM(K19:K20)</f>
        <v>0</v>
      </c>
      <c r="L21" s="358">
        <f>SUM(L19:L20)</f>
        <v>0</v>
      </c>
      <c r="M21" s="618">
        <f>SUM(M19:M20)</f>
        <v>0</v>
      </c>
    </row>
    <row r="22" spans="1:18" s="286" customFormat="1" ht="15.75" thickBot="1" x14ac:dyDescent="0.3">
      <c r="A22" s="628"/>
      <c r="B22" s="257"/>
      <c r="C22" s="615"/>
      <c r="D22" s="614"/>
      <c r="E22" s="614"/>
      <c r="F22" s="615"/>
      <c r="G22" s="614"/>
      <c r="H22" s="614"/>
      <c r="I22" s="615"/>
      <c r="J22" s="614"/>
      <c r="K22" s="615"/>
      <c r="L22" s="614"/>
      <c r="M22" s="614"/>
    </row>
    <row r="23" spans="1:18" s="9" customFormat="1" ht="44.25" customHeight="1" thickBot="1" x14ac:dyDescent="0.3">
      <c r="A23" s="631">
        <v>39</v>
      </c>
      <c r="B23" s="90" t="s">
        <v>407</v>
      </c>
      <c r="C23" s="641"/>
      <c r="D23" s="642"/>
      <c r="E23" s="642"/>
      <c r="F23" s="641"/>
      <c r="G23" s="643"/>
      <c r="H23" s="643"/>
      <c r="I23" s="643"/>
      <c r="J23" s="643"/>
      <c r="K23" s="643"/>
      <c r="L23" s="643"/>
      <c r="M23" s="567"/>
      <c r="N23"/>
      <c r="O23"/>
      <c r="P23"/>
      <c r="Q23"/>
      <c r="R23"/>
    </row>
    <row r="24" spans="1:18" s="9" customFormat="1" x14ac:dyDescent="0.25">
      <c r="A24" s="629" t="s">
        <v>5</v>
      </c>
      <c r="B24" s="630" t="s">
        <v>6</v>
      </c>
      <c r="C24" s="638" t="s">
        <v>385</v>
      </c>
      <c r="D24" s="41"/>
      <c r="E24" s="41"/>
      <c r="F24" s="42"/>
      <c r="G24" s="640"/>
      <c r="H24" s="640"/>
      <c r="I24" s="640"/>
      <c r="J24" s="640"/>
      <c r="K24" s="640"/>
      <c r="L24" s="640"/>
      <c r="M24" s="644"/>
      <c r="N24" s="286"/>
      <c r="O24" s="286"/>
      <c r="P24" s="286"/>
      <c r="Q24" s="286"/>
      <c r="R24" s="286"/>
    </row>
    <row r="25" spans="1:18" s="9" customFormat="1" x14ac:dyDescent="0.25">
      <c r="A25" s="242" t="s">
        <v>8</v>
      </c>
      <c r="B25" s="39" t="s">
        <v>9</v>
      </c>
      <c r="C25" s="620">
        <v>42302</v>
      </c>
      <c r="D25" s="41"/>
      <c r="E25" s="41"/>
      <c r="F25" s="83"/>
      <c r="G25" s="640"/>
      <c r="H25" s="640"/>
      <c r="I25" s="640"/>
      <c r="J25" s="640"/>
      <c r="K25" s="640"/>
      <c r="L25" s="640"/>
      <c r="M25" s="644"/>
      <c r="N25" s="286"/>
      <c r="O25" s="286"/>
      <c r="P25" s="286"/>
      <c r="Q25" s="286"/>
      <c r="R25" s="286"/>
    </row>
    <row r="26" spans="1:18" s="9" customFormat="1" x14ac:dyDescent="0.25">
      <c r="A26" s="646" t="s">
        <v>10</v>
      </c>
      <c r="B26" s="647" t="s">
        <v>11</v>
      </c>
      <c r="C26" s="648" t="s">
        <v>161</v>
      </c>
      <c r="D26" s="649"/>
      <c r="E26" s="649"/>
      <c r="F26" s="650"/>
      <c r="G26" s="640"/>
      <c r="H26" s="640"/>
      <c r="I26" s="640"/>
      <c r="J26" s="640"/>
      <c r="K26" s="640"/>
      <c r="L26" s="640"/>
      <c r="M26" s="644"/>
      <c r="N26" s="286"/>
      <c r="O26" s="286"/>
      <c r="P26" s="286"/>
      <c r="Q26" s="286"/>
      <c r="R26" s="286"/>
    </row>
    <row r="27" spans="1:18" s="633" customFormat="1" ht="59.25" x14ac:dyDescent="0.25">
      <c r="A27" s="22" t="s">
        <v>386</v>
      </c>
      <c r="B27" s="632" t="s">
        <v>390</v>
      </c>
      <c r="C27" s="532" t="s">
        <v>12</v>
      </c>
      <c r="D27" s="25">
        <v>26300</v>
      </c>
      <c r="E27" s="533" t="s">
        <v>13</v>
      </c>
      <c r="F27" s="617">
        <v>8</v>
      </c>
      <c r="G27" s="185"/>
      <c r="H27" s="33">
        <f>+$H$14</f>
        <v>0</v>
      </c>
      <c r="I27" s="136">
        <f t="shared" ref="I27:I28" si="8">G27*H27/100</f>
        <v>0</v>
      </c>
      <c r="J27" s="137">
        <f t="shared" ref="J27:J28" si="9">+G27+I27</f>
        <v>0</v>
      </c>
      <c r="K27" s="137">
        <f>G27*F27*D27</f>
        <v>0</v>
      </c>
      <c r="L27" s="138">
        <f t="shared" ref="L27:L28" si="10">+K27*H27/100</f>
        <v>0</v>
      </c>
      <c r="M27" s="139">
        <f t="shared" ref="M27:M28" si="11">+K27+L27</f>
        <v>0</v>
      </c>
      <c r="N27"/>
      <c r="O27"/>
      <c r="P27"/>
      <c r="Q27"/>
      <c r="R27"/>
    </row>
    <row r="28" spans="1:18" s="633" customFormat="1" ht="72.75" x14ac:dyDescent="0.25">
      <c r="A28" s="99" t="s">
        <v>384</v>
      </c>
      <c r="B28" s="634" t="s">
        <v>391</v>
      </c>
      <c r="C28" s="532" t="s">
        <v>12</v>
      </c>
      <c r="D28" s="25">
        <v>26300</v>
      </c>
      <c r="E28" s="533" t="s">
        <v>13</v>
      </c>
      <c r="F28" s="526">
        <v>8</v>
      </c>
      <c r="G28" s="185"/>
      <c r="H28" s="33">
        <f>+$H$14</f>
        <v>0</v>
      </c>
      <c r="I28" s="136">
        <f t="shared" si="8"/>
        <v>0</v>
      </c>
      <c r="J28" s="137">
        <f t="shared" si="9"/>
        <v>0</v>
      </c>
      <c r="K28" s="137">
        <f>G28*F28*D28</f>
        <v>0</v>
      </c>
      <c r="L28" s="138">
        <f t="shared" si="10"/>
        <v>0</v>
      </c>
      <c r="M28" s="139">
        <f t="shared" si="11"/>
        <v>0</v>
      </c>
      <c r="N28"/>
      <c r="O28"/>
      <c r="P28"/>
      <c r="Q28"/>
      <c r="R28"/>
    </row>
    <row r="29" spans="1:18" s="1" customFormat="1" ht="16.5" thickBot="1" x14ac:dyDescent="0.3">
      <c r="A29" s="635"/>
      <c r="B29" s="636"/>
      <c r="C29" s="637"/>
      <c r="D29" s="637"/>
      <c r="E29" s="637"/>
      <c r="F29" s="637"/>
      <c r="G29" s="298"/>
      <c r="H29" s="259"/>
      <c r="I29" s="259"/>
      <c r="J29" s="259"/>
      <c r="K29" s="358">
        <f>SUM(K27:K28)</f>
        <v>0</v>
      </c>
      <c r="L29" s="358">
        <f>SUM(L27:L28)</f>
        <v>0</v>
      </c>
      <c r="M29" s="618">
        <f>SUM(M27:M28)</f>
        <v>0</v>
      </c>
      <c r="N29"/>
      <c r="O29"/>
      <c r="P29"/>
      <c r="Q29"/>
      <c r="R29"/>
    </row>
    <row r="30" spans="1:18" s="286" customFormat="1" x14ac:dyDescent="0.25">
      <c r="A30" s="628"/>
      <c r="B30" s="257"/>
      <c r="C30" s="234"/>
      <c r="D30" s="257"/>
      <c r="E30" s="257"/>
      <c r="F30" s="257"/>
      <c r="G30" s="258"/>
      <c r="H30" s="257"/>
      <c r="I30" s="257"/>
    </row>
    <row r="31" spans="1:18" hidden="1" x14ac:dyDescent="0.25">
      <c r="A31" s="257"/>
      <c r="B31" s="257"/>
      <c r="C31" s="234"/>
      <c r="D31" s="257"/>
      <c r="E31" s="257"/>
      <c r="F31" s="257"/>
      <c r="G31" s="258"/>
      <c r="H31" s="257"/>
      <c r="I31" s="257"/>
      <c r="J31" s="286"/>
      <c r="K31" s="286"/>
      <c r="L31" s="286"/>
      <c r="M31" s="286"/>
      <c r="N31" s="286"/>
      <c r="O31" s="286"/>
    </row>
    <row r="32" spans="1:18" s="286" customFormat="1" ht="15.75" thickBot="1" x14ac:dyDescent="0.3">
      <c r="A32" s="166"/>
      <c r="B32" s="639" t="s">
        <v>136</v>
      </c>
      <c r="C32" s="167"/>
      <c r="D32" s="166"/>
      <c r="E32" s="166"/>
      <c r="F32" s="166"/>
      <c r="G32" s="166"/>
      <c r="H32" s="169"/>
      <c r="I32" s="166"/>
      <c r="J32" s="166"/>
      <c r="K32" s="166"/>
      <c r="L32" s="166"/>
      <c r="M32" s="165"/>
    </row>
    <row r="33" spans="1:13" s="286" customFormat="1" ht="34.5" customHeight="1" thickBot="1" x14ac:dyDescent="0.3">
      <c r="A33" s="170"/>
      <c r="B33" s="171"/>
      <c r="C33" s="172"/>
      <c r="D33" s="171"/>
      <c r="E33" s="171"/>
      <c r="F33" s="171"/>
      <c r="G33" s="309" t="s">
        <v>263</v>
      </c>
      <c r="H33" s="173"/>
      <c r="I33" s="171"/>
      <c r="J33" s="171"/>
      <c r="K33" s="49">
        <f>SUM(K29,K21,K16)</f>
        <v>0</v>
      </c>
      <c r="L33" s="50">
        <f>SUM(L29,L21,L16)</f>
        <v>0</v>
      </c>
      <c r="M33" s="320">
        <f>SUM(M29,M21,M16)</f>
        <v>0</v>
      </c>
    </row>
    <row r="34" spans="1:13" s="286" customFormat="1" x14ac:dyDescent="0.25">
      <c r="A34" s="202"/>
      <c r="B34" s="411"/>
      <c r="C34" s="203"/>
      <c r="D34" s="203"/>
      <c r="E34" s="203"/>
      <c r="F34" s="203"/>
      <c r="G34" s="203"/>
      <c r="H34" s="203"/>
      <c r="I34" s="203"/>
      <c r="J34" s="203"/>
      <c r="K34" s="203"/>
      <c r="L34" s="203"/>
      <c r="M34" s="165">
        <f>+M33-L33-K33</f>
        <v>0</v>
      </c>
    </row>
    <row r="35" spans="1:13" x14ac:dyDescent="0.25">
      <c r="A35" s="206"/>
      <c r="B35" s="410"/>
      <c r="C35" s="206"/>
      <c r="D35" s="206"/>
      <c r="E35" s="206"/>
      <c r="F35" s="206"/>
      <c r="G35" s="206"/>
      <c r="H35" s="217"/>
      <c r="I35" s="206"/>
      <c r="J35" s="206"/>
      <c r="K35" s="293">
        <f>+B6</f>
        <v>0</v>
      </c>
      <c r="L35" s="206"/>
      <c r="M35" s="216"/>
    </row>
    <row r="36" spans="1:13" x14ac:dyDescent="0.25">
      <c r="A36" s="206"/>
      <c r="B36" s="411"/>
      <c r="C36" s="206"/>
      <c r="D36" s="206"/>
      <c r="E36" s="206"/>
      <c r="F36" s="206"/>
      <c r="G36" s="206"/>
      <c r="H36" s="217"/>
      <c r="I36" s="206"/>
      <c r="J36" s="206"/>
      <c r="K36" s="206"/>
      <c r="L36" s="206"/>
      <c r="M36" s="206"/>
    </row>
    <row r="37" spans="1:13" x14ac:dyDescent="0.25">
      <c r="A37" s="206"/>
      <c r="B37" s="56"/>
      <c r="C37" s="206"/>
      <c r="D37" s="206"/>
      <c r="E37" s="206"/>
      <c r="F37" s="206"/>
      <c r="G37" s="206"/>
      <c r="H37" s="217"/>
      <c r="I37" s="206"/>
      <c r="J37" s="206"/>
      <c r="K37" s="206"/>
      <c r="L37" s="206"/>
      <c r="M37" s="206"/>
    </row>
  </sheetData>
  <mergeCells count="4">
    <mergeCell ref="A1:B1"/>
    <mergeCell ref="C3:E3"/>
    <mergeCell ref="C4:E4"/>
    <mergeCell ref="C11:F11"/>
  </mergeCells>
  <conditionalFormatting sqref="C3:E4">
    <cfRule type="containsBlanks" dxfId="5" priority="1">
      <formula>LEN(TRIM(C3))=0</formula>
    </cfRule>
    <cfRule type="containsBlanks" dxfId="4"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pageSetUpPr fitToPage="1"/>
  </sheetPr>
  <dimension ref="A1:N25"/>
  <sheetViews>
    <sheetView view="pageBreakPreview" zoomScale="124" zoomScaleNormal="70" zoomScaleSheetLayoutView="124" workbookViewId="0">
      <selection activeCell="B12" sqref="B12"/>
    </sheetView>
  </sheetViews>
  <sheetFormatPr defaultRowHeight="15" x14ac:dyDescent="0.25"/>
  <cols>
    <col min="2" max="2" width="91.7109375" customWidth="1"/>
    <col min="3" max="3" width="22" customWidth="1"/>
    <col min="4" max="4" width="19" customWidth="1"/>
    <col min="5" max="5" width="14.7109375" customWidth="1"/>
    <col min="6" max="6" width="15.5703125" customWidth="1"/>
    <col min="7" max="7" width="14.7109375" customWidth="1"/>
    <col min="8" max="8" width="10.7109375" customWidth="1"/>
    <col min="9" max="9" width="13.85546875" customWidth="1"/>
    <col min="10" max="10" width="14" customWidth="1"/>
    <col min="11" max="11" width="14.28515625" customWidth="1"/>
    <col min="12" max="12" width="11.5703125" customWidth="1"/>
    <col min="13" max="13" width="14.425781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256</v>
      </c>
      <c r="B6" s="423"/>
      <c r="C6" s="432"/>
      <c r="D6" s="432"/>
      <c r="E6" s="432"/>
      <c r="F6" s="432"/>
      <c r="G6" s="433"/>
      <c r="H6" s="433"/>
      <c r="I6" s="433"/>
      <c r="J6" s="433"/>
      <c r="K6" s="433"/>
      <c r="L6" s="433"/>
      <c r="M6" s="433"/>
    </row>
    <row r="7" spans="1:14" ht="15.75" thickBot="1" x14ac:dyDescent="0.3">
      <c r="A7" s="188"/>
      <c r="B7" s="189"/>
      <c r="C7" s="117" t="s">
        <v>1</v>
      </c>
      <c r="D7" s="190"/>
      <c r="E7" s="191"/>
      <c r="F7" s="191"/>
      <c r="G7" s="193"/>
      <c r="H7" s="192"/>
      <c r="I7" s="191"/>
      <c r="J7" s="191"/>
      <c r="K7" s="191"/>
      <c r="L7" s="191"/>
      <c r="M7" s="19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2.25" customHeight="1" x14ac:dyDescent="0.25">
      <c r="A10" s="361">
        <v>40</v>
      </c>
      <c r="B10" s="348" t="s">
        <v>408</v>
      </c>
      <c r="C10" s="584"/>
      <c r="D10" s="603"/>
      <c r="E10" s="603"/>
      <c r="F10" s="584"/>
      <c r="G10" s="125"/>
      <c r="H10" s="126"/>
      <c r="I10" s="126"/>
      <c r="J10" s="126"/>
      <c r="K10" s="126"/>
      <c r="L10" s="126"/>
      <c r="M10" s="127"/>
    </row>
    <row r="11" spans="1:14" ht="32.25" customHeight="1" x14ac:dyDescent="0.25">
      <c r="A11" s="262" t="s">
        <v>5</v>
      </c>
      <c r="B11" s="194" t="s">
        <v>6</v>
      </c>
      <c r="C11" s="239" t="s">
        <v>130</v>
      </c>
      <c r="D11" s="129"/>
      <c r="E11" s="129"/>
      <c r="F11" s="624"/>
      <c r="G11" s="125"/>
      <c r="H11" s="126"/>
      <c r="I11" s="126"/>
      <c r="J11" s="126"/>
      <c r="K11" s="126"/>
      <c r="L11" s="126"/>
      <c r="M11" s="127"/>
    </row>
    <row r="12" spans="1:14" ht="32.25" customHeight="1" x14ac:dyDescent="0.25">
      <c r="A12" s="145" t="s">
        <v>8</v>
      </c>
      <c r="B12" s="124" t="s">
        <v>9</v>
      </c>
      <c r="C12" s="128">
        <v>4210314</v>
      </c>
      <c r="D12" s="129"/>
      <c r="E12" s="129"/>
      <c r="F12" s="130"/>
      <c r="G12" s="125"/>
      <c r="H12" s="126"/>
      <c r="I12" s="126"/>
      <c r="J12" s="126"/>
      <c r="K12" s="126"/>
      <c r="L12" s="126"/>
      <c r="M12" s="127"/>
    </row>
    <row r="13" spans="1:14" ht="27" customHeight="1" x14ac:dyDescent="0.25">
      <c r="A13" s="145" t="s">
        <v>10</v>
      </c>
      <c r="B13" s="131" t="s">
        <v>11</v>
      </c>
      <c r="C13" s="132" t="s">
        <v>131</v>
      </c>
      <c r="D13" s="129"/>
      <c r="E13" s="129"/>
      <c r="F13" s="129"/>
      <c r="G13" s="195"/>
      <c r="H13" s="196"/>
      <c r="I13" s="196"/>
      <c r="J13" s="196"/>
      <c r="K13" s="196"/>
      <c r="L13" s="196"/>
      <c r="M13" s="197"/>
    </row>
    <row r="14" spans="1:14" ht="74.25" customHeight="1" x14ac:dyDescent="0.25">
      <c r="A14" s="263" t="s">
        <v>387</v>
      </c>
      <c r="B14" s="508" t="s">
        <v>132</v>
      </c>
      <c r="C14" s="24" t="s">
        <v>12</v>
      </c>
      <c r="D14" s="67">
        <v>25000</v>
      </c>
      <c r="E14" s="58" t="s">
        <v>13</v>
      </c>
      <c r="F14" s="113">
        <v>4</v>
      </c>
      <c r="G14" s="185"/>
      <c r="H14" s="27"/>
      <c r="I14" s="136">
        <f>+G14*H14/100</f>
        <v>0</v>
      </c>
      <c r="J14" s="137">
        <f>+G14+I14</f>
        <v>0</v>
      </c>
      <c r="K14" s="138">
        <f>+D14*F14*G14</f>
        <v>0</v>
      </c>
      <c r="L14" s="138">
        <f>+K14*H14/100</f>
        <v>0</v>
      </c>
      <c r="M14" s="139">
        <f>+L14+K14</f>
        <v>0</v>
      </c>
    </row>
    <row r="15" spans="1:14" ht="65.25" customHeight="1" x14ac:dyDescent="0.25">
      <c r="A15" s="263" t="s">
        <v>388</v>
      </c>
      <c r="B15" s="508" t="s">
        <v>133</v>
      </c>
      <c r="C15" s="24" t="s">
        <v>12</v>
      </c>
      <c r="D15" s="67">
        <v>25000</v>
      </c>
      <c r="E15" s="58" t="s">
        <v>13</v>
      </c>
      <c r="F15" s="113">
        <v>5</v>
      </c>
      <c r="G15" s="185"/>
      <c r="H15" s="104">
        <f>+$H$14</f>
        <v>0</v>
      </c>
      <c r="I15" s="136">
        <f t="shared" ref="I15:I16" si="0">+G15*H15/100</f>
        <v>0</v>
      </c>
      <c r="J15" s="137">
        <f t="shared" ref="J15:J16" si="1">+G15+I15</f>
        <v>0</v>
      </c>
      <c r="K15" s="138">
        <f>+D15*F15*G15</f>
        <v>0</v>
      </c>
      <c r="L15" s="138">
        <f t="shared" ref="L15:L16" si="2">+K15*H15/100</f>
        <v>0</v>
      </c>
      <c r="M15" s="139">
        <f t="shared" ref="M15:M16" si="3">+L15+K15</f>
        <v>0</v>
      </c>
    </row>
    <row r="16" spans="1:14" ht="55.5" customHeight="1" x14ac:dyDescent="0.25">
      <c r="A16" s="323" t="s">
        <v>409</v>
      </c>
      <c r="B16" s="509" t="s">
        <v>135</v>
      </c>
      <c r="C16" s="24" t="s">
        <v>18</v>
      </c>
      <c r="D16" s="67">
        <v>5000</v>
      </c>
      <c r="E16" s="58" t="s">
        <v>13</v>
      </c>
      <c r="F16" s="510">
        <v>1</v>
      </c>
      <c r="G16" s="185"/>
      <c r="H16" s="104">
        <f>+$H$14</f>
        <v>0</v>
      </c>
      <c r="I16" s="136">
        <f t="shared" si="0"/>
        <v>0</v>
      </c>
      <c r="J16" s="137">
        <f t="shared" si="1"/>
        <v>0</v>
      </c>
      <c r="K16" s="138">
        <f>+D16*F16*G16</f>
        <v>0</v>
      </c>
      <c r="L16" s="138">
        <f t="shared" si="2"/>
        <v>0</v>
      </c>
      <c r="M16" s="138">
        <f t="shared" si="3"/>
        <v>0</v>
      </c>
    </row>
    <row r="17" spans="1:13" ht="15.75" thickBot="1" x14ac:dyDescent="0.3">
      <c r="A17" s="261"/>
      <c r="B17" s="511"/>
      <c r="C17" s="260"/>
      <c r="D17" s="259"/>
      <c r="E17" s="259"/>
      <c r="F17" s="511"/>
      <c r="G17" s="298"/>
      <c r="H17" s="259"/>
      <c r="I17" s="259"/>
      <c r="J17" s="259"/>
      <c r="K17" s="358">
        <f>SUM(K14:K16)</f>
        <v>0</v>
      </c>
      <c r="L17" s="358">
        <f>SUM(L14:L16)</f>
        <v>0</v>
      </c>
      <c r="M17" s="358">
        <f>SUM(M14:M16)</f>
        <v>0</v>
      </c>
    </row>
    <row r="18" spans="1:13" x14ac:dyDescent="0.25">
      <c r="A18" s="257"/>
      <c r="B18" s="257"/>
      <c r="C18" s="234"/>
      <c r="D18" s="257"/>
      <c r="E18" s="257"/>
      <c r="F18" s="257"/>
      <c r="G18" s="258"/>
      <c r="H18" s="257"/>
      <c r="I18" s="257"/>
      <c r="J18" s="257"/>
      <c r="K18" s="286"/>
      <c r="L18" s="286"/>
      <c r="M18" s="165">
        <f>+M17-L17-K17</f>
        <v>0</v>
      </c>
    </row>
    <row r="19" spans="1:13" s="286" customFormat="1" ht="15.75" thickBot="1" x14ac:dyDescent="0.3">
      <c r="A19" s="166"/>
      <c r="B19" s="345" t="s">
        <v>136</v>
      </c>
      <c r="C19" s="167"/>
      <c r="D19" s="166"/>
      <c r="E19" s="166"/>
      <c r="F19" s="166"/>
      <c r="G19" s="166"/>
      <c r="H19" s="169"/>
      <c r="I19" s="166"/>
      <c r="J19" s="166"/>
      <c r="K19" s="166"/>
      <c r="L19" s="166"/>
      <c r="M19" s="165"/>
    </row>
    <row r="20" spans="1:13" s="286" customFormat="1" ht="58.5" customHeight="1" thickBot="1" x14ac:dyDescent="0.3">
      <c r="A20" s="170"/>
      <c r="B20" s="171"/>
      <c r="C20" s="172"/>
      <c r="D20" s="171"/>
      <c r="E20" s="171"/>
      <c r="F20" s="171"/>
      <c r="G20" s="309" t="s">
        <v>263</v>
      </c>
      <c r="H20" s="173"/>
      <c r="I20" s="171"/>
      <c r="J20" s="171"/>
      <c r="K20" s="49">
        <f>SUM(K17)</f>
        <v>0</v>
      </c>
      <c r="L20" s="50">
        <f>SUM(L17)</f>
        <v>0</v>
      </c>
      <c r="M20" s="320">
        <f>SUM(M17)</f>
        <v>0</v>
      </c>
    </row>
    <row r="21" spans="1:13" s="286" customFormat="1" x14ac:dyDescent="0.25">
      <c r="A21" s="202"/>
      <c r="B21" s="411"/>
      <c r="C21" s="203"/>
      <c r="D21" s="203"/>
      <c r="E21" s="203"/>
      <c r="F21" s="203"/>
      <c r="G21" s="203"/>
      <c r="H21" s="203"/>
      <c r="I21" s="203"/>
      <c r="J21" s="203"/>
      <c r="K21" s="203"/>
      <c r="L21" s="203"/>
      <c r="M21" s="165">
        <f>+M20-L20-K20</f>
        <v>0</v>
      </c>
    </row>
    <row r="22" spans="1:13" x14ac:dyDescent="0.25">
      <c r="A22" s="166"/>
      <c r="B22" s="410"/>
      <c r="C22" s="167"/>
      <c r="D22" s="166"/>
      <c r="E22" s="166"/>
      <c r="F22" s="166"/>
      <c r="G22" s="166"/>
      <c r="H22" s="169"/>
      <c r="I22" s="166"/>
      <c r="J22" s="166"/>
      <c r="K22" s="166">
        <f>+B6</f>
        <v>0</v>
      </c>
      <c r="L22" s="166"/>
      <c r="M22" s="165"/>
    </row>
    <row r="23" spans="1:13" x14ac:dyDescent="0.25">
      <c r="A23" s="166"/>
      <c r="B23" s="411"/>
      <c r="C23" s="167"/>
      <c r="D23" s="166"/>
      <c r="E23" s="166"/>
      <c r="F23" s="166"/>
      <c r="G23" s="166"/>
      <c r="H23" s="169"/>
      <c r="I23" s="166"/>
      <c r="J23" s="166"/>
      <c r="K23" s="166"/>
      <c r="L23" s="166"/>
      <c r="M23" s="166"/>
    </row>
    <row r="24" spans="1:13" x14ac:dyDescent="0.25">
      <c r="A24" s="166"/>
      <c r="B24" s="56"/>
      <c r="C24" s="167"/>
      <c r="D24" s="166"/>
      <c r="E24" s="166"/>
      <c r="F24" s="166"/>
      <c r="G24" s="166"/>
      <c r="H24" s="169"/>
      <c r="I24" s="166"/>
      <c r="J24" s="166"/>
      <c r="K24" s="166"/>
      <c r="L24" s="166"/>
      <c r="M24" s="166"/>
    </row>
    <row r="25" spans="1:13" x14ac:dyDescent="0.25">
      <c r="C25" s="1"/>
    </row>
  </sheetData>
  <mergeCells count="3">
    <mergeCell ref="A1:B1"/>
    <mergeCell ref="C3:E3"/>
    <mergeCell ref="C4:E4"/>
  </mergeCells>
  <conditionalFormatting sqref="C3:E4">
    <cfRule type="containsBlanks" dxfId="3" priority="1">
      <formula>LEN(TRIM(C3))=0</formula>
    </cfRule>
    <cfRule type="containsBlanks" dxfId="2"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pageSetUpPr fitToPage="1"/>
  </sheetPr>
  <dimension ref="A1:N25"/>
  <sheetViews>
    <sheetView view="pageBreakPreview" zoomScale="84" zoomScaleNormal="70" zoomScaleSheetLayoutView="84" workbookViewId="0">
      <selection activeCell="B15" sqref="B15"/>
    </sheetView>
  </sheetViews>
  <sheetFormatPr defaultRowHeight="15" x14ac:dyDescent="0.25"/>
  <cols>
    <col min="2" max="2" width="68.28515625" customWidth="1"/>
    <col min="3" max="3" width="22.42578125" customWidth="1"/>
    <col min="4" max="4" width="12" customWidth="1"/>
    <col min="5" max="5" width="12.5703125" customWidth="1"/>
    <col min="6" max="6" width="13.7109375" customWidth="1"/>
    <col min="7" max="7" width="17" customWidth="1"/>
    <col min="8" max="8" width="10.7109375" customWidth="1"/>
    <col min="9" max="9" width="11" customWidth="1"/>
    <col min="10" max="10" width="12.42578125" customWidth="1"/>
    <col min="11" max="11" width="13.42578125" customWidth="1"/>
    <col min="12" max="12" width="12.7109375" customWidth="1"/>
    <col min="13" max="13" width="17.28515625" customWidth="1"/>
  </cols>
  <sheetData>
    <row r="1" spans="1:14" s="422" customFormat="1" ht="27" customHeight="1" x14ac:dyDescent="0.25">
      <c r="A1" s="666" t="s">
        <v>274</v>
      </c>
      <c r="B1" s="666"/>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63"/>
      <c r="D3" s="663"/>
      <c r="E3" s="663"/>
      <c r="F3" s="284"/>
      <c r="G3" s="1"/>
      <c r="H3" s="3"/>
      <c r="I3" s="1"/>
      <c r="J3" s="1"/>
      <c r="K3" s="1"/>
      <c r="L3" s="1"/>
      <c r="M3" s="1"/>
      <c r="N3" s="1"/>
    </row>
    <row r="4" spans="1:14" s="286" customFormat="1" x14ac:dyDescent="0.25">
      <c r="A4" s="4"/>
      <c r="B4" s="415" t="s">
        <v>0</v>
      </c>
      <c r="C4" s="664"/>
      <c r="D4" s="664"/>
      <c r="E4" s="664"/>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257</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51" customHeight="1" x14ac:dyDescent="0.25">
      <c r="A10" s="347">
        <v>41</v>
      </c>
      <c r="B10" s="348" t="s">
        <v>410</v>
      </c>
      <c r="C10" s="584"/>
      <c r="D10" s="603"/>
      <c r="E10" s="603"/>
      <c r="F10" s="584"/>
      <c r="G10" s="584"/>
      <c r="H10" s="603"/>
      <c r="I10" s="584"/>
      <c r="J10" s="603"/>
      <c r="K10" s="584"/>
      <c r="L10" s="603"/>
      <c r="M10" s="603"/>
      <c r="N10" s="584"/>
    </row>
    <row r="11" spans="1:14" x14ac:dyDescent="0.25">
      <c r="A11" s="351" t="s">
        <v>5</v>
      </c>
      <c r="B11" s="352" t="s">
        <v>6</v>
      </c>
      <c r="C11" s="186" t="s">
        <v>163</v>
      </c>
      <c r="D11" s="156"/>
      <c r="E11" s="156"/>
      <c r="F11" s="622"/>
      <c r="G11" s="125"/>
      <c r="H11" s="126"/>
      <c r="I11" s="126"/>
      <c r="J11" s="126"/>
      <c r="K11" s="126"/>
      <c r="L11" s="126"/>
      <c r="M11" s="127"/>
    </row>
    <row r="12" spans="1:14" ht="13.5" customHeight="1" x14ac:dyDescent="0.25">
      <c r="A12" s="152" t="s">
        <v>8</v>
      </c>
      <c r="B12" s="153" t="s">
        <v>9</v>
      </c>
      <c r="C12" s="155">
        <v>4210314</v>
      </c>
      <c r="D12" s="156"/>
      <c r="E12" s="156"/>
      <c r="F12" s="224"/>
      <c r="G12" s="125"/>
      <c r="H12" s="126"/>
      <c r="I12" s="126"/>
      <c r="J12" s="126"/>
      <c r="K12" s="126"/>
      <c r="L12" s="126"/>
      <c r="M12" s="127"/>
    </row>
    <row r="13" spans="1:14" ht="27" customHeight="1" x14ac:dyDescent="0.25">
      <c r="A13" s="342" t="s">
        <v>10</v>
      </c>
      <c r="B13" s="354" t="s">
        <v>11</v>
      </c>
      <c r="C13" s="355" t="s">
        <v>162</v>
      </c>
      <c r="D13" s="343"/>
      <c r="E13" s="343"/>
      <c r="F13" s="356"/>
      <c r="G13" s="125"/>
      <c r="H13" s="126"/>
      <c r="I13" s="126"/>
      <c r="J13" s="126"/>
      <c r="K13" s="126"/>
      <c r="L13" s="126"/>
      <c r="M13" s="127"/>
    </row>
    <row r="14" spans="1:14" ht="116.25" x14ac:dyDescent="0.25">
      <c r="A14" s="323" t="s">
        <v>411</v>
      </c>
      <c r="B14" s="225" t="s">
        <v>400</v>
      </c>
      <c r="C14" s="226" t="s">
        <v>12</v>
      </c>
      <c r="D14" s="140">
        <v>11000</v>
      </c>
      <c r="E14" s="227" t="s">
        <v>13</v>
      </c>
      <c r="F14" s="357">
        <v>20</v>
      </c>
      <c r="G14" s="185"/>
      <c r="H14" s="27"/>
      <c r="I14" s="136">
        <f>G14*H14/100</f>
        <v>0</v>
      </c>
      <c r="J14" s="137">
        <f>+G14+I14</f>
        <v>0</v>
      </c>
      <c r="K14" s="137">
        <f>G14*F14*D14</f>
        <v>0</v>
      </c>
      <c r="L14" s="138">
        <f>+K14*H14/100</f>
        <v>0</v>
      </c>
      <c r="M14" s="138">
        <f>+K14+L14</f>
        <v>0</v>
      </c>
    </row>
    <row r="15" spans="1:14" ht="87.75" x14ac:dyDescent="0.25">
      <c r="A15" s="323" t="s">
        <v>412</v>
      </c>
      <c r="B15" s="225" t="s">
        <v>401</v>
      </c>
      <c r="C15" s="226" t="s">
        <v>12</v>
      </c>
      <c r="D15" s="140">
        <v>7000</v>
      </c>
      <c r="E15" s="227" t="s">
        <v>13</v>
      </c>
      <c r="F15" s="357">
        <v>10</v>
      </c>
      <c r="G15" s="185"/>
      <c r="H15" s="104">
        <f>+$H$14</f>
        <v>0</v>
      </c>
      <c r="I15" s="136">
        <f t="shared" ref="I15" si="0">G15*H15/100</f>
        <v>0</v>
      </c>
      <c r="J15" s="137">
        <f t="shared" ref="J15" si="1">+G15+I15</f>
        <v>0</v>
      </c>
      <c r="K15" s="137">
        <f>G15*F15*D15</f>
        <v>0</v>
      </c>
      <c r="L15" s="138">
        <f t="shared" ref="L15" si="2">+K15*H15/100</f>
        <v>0</v>
      </c>
      <c r="M15" s="138">
        <f t="shared" ref="M15" si="3">+K15+L15</f>
        <v>0</v>
      </c>
    </row>
    <row r="16" spans="1:14" ht="15.75" thickBot="1" x14ac:dyDescent="0.3">
      <c r="A16" s="261"/>
      <c r="B16" s="259"/>
      <c r="C16" s="260"/>
      <c r="D16" s="259"/>
      <c r="E16" s="259"/>
      <c r="F16" s="259"/>
      <c r="G16" s="298"/>
      <c r="H16" s="259"/>
      <c r="I16" s="259"/>
      <c r="J16" s="259"/>
      <c r="K16" s="358">
        <f>SUM(K14:K15)</f>
        <v>0</v>
      </c>
      <c r="L16" s="358">
        <f>SUM(L14:L15)</f>
        <v>0</v>
      </c>
      <c r="M16" s="358">
        <f>SUM(M14:M15)</f>
        <v>0</v>
      </c>
    </row>
    <row r="17" spans="1:13" x14ac:dyDescent="0.25">
      <c r="A17" s="257"/>
      <c r="B17" s="257"/>
      <c r="C17" s="234"/>
      <c r="D17" s="257"/>
      <c r="E17" s="257"/>
      <c r="F17" s="257"/>
      <c r="G17" s="258"/>
      <c r="H17" s="257"/>
      <c r="I17" s="257"/>
      <c r="J17" s="257"/>
      <c r="K17" s="286"/>
      <c r="L17" s="286"/>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58.5" customHeight="1" thickBot="1" x14ac:dyDescent="0.3">
      <c r="A19" s="170"/>
      <c r="B19" s="171"/>
      <c r="C19" s="172"/>
      <c r="D19" s="171"/>
      <c r="E19" s="171"/>
      <c r="F19" s="171"/>
      <c r="G19" s="309" t="s">
        <v>263</v>
      </c>
      <c r="H19" s="173"/>
      <c r="I19" s="171"/>
      <c r="J19" s="171"/>
      <c r="K19" s="49">
        <f>SUM(K16)</f>
        <v>0</v>
      </c>
      <c r="L19" s="50">
        <f>SUM(L16)</f>
        <v>0</v>
      </c>
      <c r="M19" s="320">
        <f>SUM(M16)</f>
        <v>0</v>
      </c>
    </row>
    <row r="20" spans="1:13" s="286" customFormat="1" ht="16.5" customHeight="1" x14ac:dyDescent="0.25">
      <c r="A20" s="202"/>
      <c r="B20" s="411"/>
      <c r="C20" s="203"/>
      <c r="D20" s="203"/>
      <c r="E20" s="203"/>
      <c r="F20" s="203"/>
      <c r="G20" s="203"/>
      <c r="H20" s="203"/>
      <c r="I20" s="203"/>
      <c r="J20" s="203"/>
      <c r="K20" s="203"/>
      <c r="L20" s="203"/>
      <c r="M20" s="165">
        <f>+M19-L19-K19</f>
        <v>0</v>
      </c>
    </row>
    <row r="21" spans="1:13" x14ac:dyDescent="0.25">
      <c r="A21" s="206"/>
      <c r="B21" s="410"/>
      <c r="C21" s="206"/>
      <c r="D21" s="206"/>
      <c r="E21" s="206"/>
      <c r="F21" s="206"/>
      <c r="G21" s="206"/>
      <c r="H21" s="217"/>
      <c r="I21" s="206"/>
      <c r="J21" s="206"/>
      <c r="K21" s="293">
        <f>+B6</f>
        <v>0</v>
      </c>
      <c r="L21" s="206"/>
      <c r="M21" s="216"/>
    </row>
    <row r="22" spans="1:13" x14ac:dyDescent="0.25">
      <c r="A22" s="206"/>
      <c r="B22" s="411"/>
      <c r="C22" s="206"/>
      <c r="D22" s="206"/>
      <c r="E22" s="206"/>
      <c r="F22" s="206"/>
      <c r="G22" s="206"/>
      <c r="H22" s="217"/>
      <c r="I22" s="206"/>
      <c r="J22" s="206"/>
      <c r="K22" s="206"/>
      <c r="L22" s="206"/>
      <c r="M22" s="206"/>
    </row>
    <row r="23" spans="1:13" x14ac:dyDescent="0.25">
      <c r="B23" s="56"/>
    </row>
    <row r="25" spans="1:13" x14ac:dyDescent="0.25">
      <c r="C25" s="1"/>
    </row>
  </sheetData>
  <mergeCells count="3">
    <mergeCell ref="A1:B1"/>
    <mergeCell ref="C3:E3"/>
    <mergeCell ref="C4:E4"/>
  </mergeCells>
  <conditionalFormatting sqref="C3:E4">
    <cfRule type="containsBlanks" dxfId="1" priority="1">
      <formula>LEN(TRIM(C3))=0</formula>
    </cfRule>
    <cfRule type="containsBlanks" dxfId="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vt:i4>
      </vt:variant>
      <vt:variant>
        <vt:lpstr>Imenovani obsegi</vt:lpstr>
      </vt:variant>
      <vt:variant>
        <vt:i4>2</vt:i4>
      </vt:variant>
    </vt:vector>
  </HeadingPairs>
  <TitlesOfParts>
    <vt:vector size="33" baseType="lpstr">
      <vt:lpstr>REKAPITULACIJA</vt:lpstr>
      <vt:lpstr>1. LJ-Šentvid</vt:lpstr>
      <vt:lpstr>2. Grosuplje</vt:lpstr>
      <vt:lpstr>3. Škofljica</vt:lpstr>
      <vt:lpstr>4. LJvrh</vt:lpstr>
      <vt:lpstr>5. Borovnica</vt:lpstr>
      <vt:lpstr>6. Vrhnika</vt:lpstr>
      <vt:lpstr>7. Krim</vt:lpstr>
      <vt:lpstr>8. MB</vt:lpstr>
      <vt:lpstr>9. Apače</vt:lpstr>
      <vt:lpstr>10. L.Kogel</vt:lpstr>
      <vt:lpstr>11. Kidričevo</vt:lpstr>
      <vt:lpstr>12. Boč</vt:lpstr>
      <vt:lpstr>13. Sl.Bistrica</vt:lpstr>
      <vt:lpstr>14. CE</vt:lpstr>
      <vt:lpstr>15.Zal.Gorica</vt:lpstr>
      <vt:lpstr>16. MS</vt:lpstr>
      <vt:lpstr>List1</vt:lpstr>
      <vt:lpstr>17. Mačkovci</vt:lpstr>
      <vt:lpstr>18. Poljče</vt:lpstr>
      <vt:lpstr>19. Pivka</vt:lpstr>
      <vt:lpstr>20. PO</vt:lpstr>
      <vt:lpstr>21. Poček</vt:lpstr>
      <vt:lpstr>22. Blo.polica</vt:lpstr>
      <vt:lpstr>23. Bač</vt:lpstr>
      <vt:lpstr>24. Šentviš.Gora</vt:lpstr>
      <vt:lpstr>25. Poganci</vt:lpstr>
      <vt:lpstr>26. Trdinov vrh</vt:lpstr>
      <vt:lpstr>27. Koč.Reka, </vt:lpstr>
      <vt:lpstr>28. B.Bela</vt:lpstr>
      <vt:lpstr>29. Pokljuka</vt:lpstr>
      <vt:lpstr>'6. Vrhnika'!Področje_tiskanja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aloyiss kk</dc:creator>
  <cp:lastModifiedBy>ZLOBKO Ana</cp:lastModifiedBy>
  <cp:lastPrinted>2025-10-07T09:57:21Z</cp:lastPrinted>
  <dcterms:created xsi:type="dcterms:W3CDTF">2021-01-11T23:22:08Z</dcterms:created>
  <dcterms:modified xsi:type="dcterms:W3CDTF">2025-10-30T07:16:12Z</dcterms:modified>
</cp:coreProperties>
</file>